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նախահաշիվ աշոցք քարե պատվածք2\"/>
    </mc:Choice>
  </mc:AlternateContent>
  <xr:revisionPtr revIDLastSave="0" documentId="13_ncr:1_{080B08BE-0A31-427D-9FD0-95852C0DE652}" xr6:coauthVersionLast="45" xr6:coauthVersionMax="45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Table 1" sheetId="1" r:id="rId1"/>
    <sheet name="Table 2" sheetId="2" r:id="rId2"/>
    <sheet name="ծավալաթերթ" sheetId="10" r:id="rId3"/>
    <sheet name="Лист1" sheetId="12" r:id="rId4"/>
    <sheet name="Table 3" sheetId="3" r:id="rId5"/>
    <sheet name="Table 4" sheetId="4" r:id="rId6"/>
    <sheet name="Table 5" sheetId="5" r:id="rId7"/>
    <sheet name="Table 6" sheetId="6" r:id="rId8"/>
    <sheet name="8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10" l="1"/>
  <c r="H27" i="10"/>
  <c r="H26" i="10"/>
  <c r="H25" i="10"/>
  <c r="H16" i="10" l="1"/>
  <c r="H15" i="10"/>
  <c r="H13" i="10"/>
  <c r="H11" i="10"/>
  <c r="H24" i="10"/>
  <c r="H23" i="10"/>
  <c r="H22" i="10"/>
  <c r="H21" i="10"/>
  <c r="H20" i="10"/>
  <c r="H19" i="10"/>
  <c r="H18" i="10"/>
  <c r="H17" i="10"/>
  <c r="H14" i="10"/>
  <c r="F12" i="10"/>
  <c r="H12" i="10" s="1"/>
  <c r="H30" i="10" l="1"/>
  <c r="H31" i="10" s="1"/>
  <c r="H32" i="10" s="1"/>
  <c r="A1" i="12"/>
  <c r="N19" i="12"/>
  <c r="O19" i="12" s="1"/>
  <c r="I19" i="12"/>
  <c r="G19" i="12"/>
  <c r="N18" i="12"/>
  <c r="O18" i="12" s="1"/>
  <c r="G18" i="12"/>
  <c r="O16" i="12"/>
  <c r="P16" i="12" s="1"/>
  <c r="N16" i="12"/>
  <c r="I16" i="12"/>
  <c r="G16" i="12"/>
  <c r="E16" i="12"/>
  <c r="O14" i="12"/>
  <c r="N14" i="12"/>
  <c r="I14" i="12"/>
  <c r="G14" i="12"/>
  <c r="E14" i="12"/>
  <c r="E19" i="12" s="1"/>
  <c r="N11" i="12"/>
  <c r="I11" i="12"/>
  <c r="O11" i="12" s="1"/>
  <c r="P11" i="12" s="1"/>
  <c r="G11" i="12"/>
  <c r="N10" i="12"/>
  <c r="O10" i="12" s="1"/>
  <c r="G10" i="12"/>
  <c r="E18" i="12" l="1"/>
  <c r="P18" i="12"/>
  <c r="P10" i="12"/>
  <c r="P14" i="12"/>
  <c r="P19" i="12"/>
  <c r="D12" i="3"/>
  <c r="G12" i="3" s="1"/>
  <c r="P23" i="12" l="1"/>
  <c r="P24" i="12" s="1"/>
  <c r="P25" i="12" s="1"/>
  <c r="P26" i="12" s="1"/>
  <c r="P27" i="12" s="1"/>
  <c r="M4" i="12" l="1"/>
  <c r="D13" i="3"/>
  <c r="G13" i="3" s="1"/>
  <c r="M4" i="9"/>
  <c r="E26" i="5" l="1"/>
  <c r="P10" i="9" l="1"/>
  <c r="P12" i="9" s="1"/>
  <c r="O10" i="9"/>
  <c r="N10" i="9"/>
  <c r="I10" i="9"/>
  <c r="G10" i="9"/>
  <c r="P13" i="9" l="1"/>
  <c r="P14" i="9" s="1"/>
  <c r="P15" i="9" s="1"/>
  <c r="P16" i="9" s="1"/>
  <c r="A1" i="9"/>
  <c r="A5" i="6" l="1"/>
  <c r="G47" i="6" l="1"/>
  <c r="N27" i="6"/>
  <c r="N21" i="6"/>
  <c r="N18" i="6"/>
  <c r="O18" i="6" s="1"/>
  <c r="N48" i="6"/>
  <c r="N16" i="5"/>
  <c r="N14" i="5"/>
  <c r="N18" i="5"/>
  <c r="N22" i="5"/>
  <c r="N26" i="5"/>
  <c r="N10" i="4" l="1"/>
  <c r="O21" i="6" l="1"/>
  <c r="P21" i="6" s="1"/>
  <c r="I21" i="6"/>
  <c r="G21" i="6"/>
  <c r="Q17" i="5"/>
  <c r="Q16" i="5"/>
  <c r="I16" i="5"/>
  <c r="O16" i="5" s="1"/>
  <c r="P16" i="5" s="1"/>
  <c r="G16" i="5"/>
  <c r="O16" i="6"/>
  <c r="P16" i="6" s="1"/>
  <c r="I16" i="6"/>
  <c r="G16" i="6"/>
  <c r="E11" i="4" l="1"/>
  <c r="P11" i="4" s="1"/>
  <c r="G26" i="5"/>
  <c r="O26" i="5" s="1"/>
  <c r="I22" i="5"/>
  <c r="G22" i="5"/>
  <c r="O28" i="6"/>
  <c r="P28" i="6" s="1"/>
  <c r="O29" i="6"/>
  <c r="P29" i="6" s="1"/>
  <c r="O27" i="6"/>
  <c r="P27" i="6" s="1"/>
  <c r="O49" i="6"/>
  <c r="P49" i="6" s="1"/>
  <c r="O50" i="6"/>
  <c r="P50" i="6" s="1"/>
  <c r="O48" i="6"/>
  <c r="P48" i="6" s="1"/>
  <c r="A37" i="6"/>
  <c r="A1" i="4"/>
  <c r="A1" i="3"/>
  <c r="A1" i="5"/>
  <c r="I14" i="6"/>
  <c r="O14" i="6" s="1"/>
  <c r="P14" i="6" s="1"/>
  <c r="I26" i="6"/>
  <c r="G26" i="6"/>
  <c r="G18" i="6"/>
  <c r="G14" i="6"/>
  <c r="I47" i="6"/>
  <c r="O14" i="5"/>
  <c r="P14" i="5" s="1"/>
  <c r="Q20" i="5"/>
  <c r="Q19" i="5"/>
  <c r="Q18" i="5"/>
  <c r="Q15" i="5"/>
  <c r="Q14" i="5"/>
  <c r="Q13" i="5"/>
  <c r="Q12" i="5"/>
  <c r="Q10" i="5"/>
  <c r="Q11" i="5"/>
  <c r="I18" i="5"/>
  <c r="I14" i="5"/>
  <c r="G18" i="5"/>
  <c r="G14" i="5"/>
  <c r="I10" i="5"/>
  <c r="G10" i="5"/>
  <c r="I12" i="4"/>
  <c r="O10" i="4"/>
  <c r="P10" i="4" s="1"/>
  <c r="I10" i="4"/>
  <c r="G10" i="4"/>
  <c r="O22" i="5" l="1"/>
  <c r="P22" i="5" s="1"/>
  <c r="O18" i="5"/>
  <c r="P18" i="5" s="1"/>
  <c r="O10" i="5"/>
  <c r="P10" i="5" s="1"/>
  <c r="O26" i="6"/>
  <c r="P26" i="6" s="1"/>
  <c r="O47" i="6"/>
  <c r="P47" i="6" s="1"/>
  <c r="P51" i="6" s="1"/>
  <c r="P52" i="6" s="1"/>
  <c r="P53" i="6" s="1"/>
  <c r="P54" i="6" s="1"/>
  <c r="P55" i="6" s="1"/>
  <c r="D11" i="3" s="1"/>
  <c r="G11" i="3" s="1"/>
  <c r="P26" i="5"/>
  <c r="P18" i="6"/>
  <c r="O12" i="4"/>
  <c r="P12" i="4" s="1"/>
  <c r="P30" i="6" l="1"/>
  <c r="P31" i="6" s="1"/>
  <c r="P32" i="6" s="1"/>
  <c r="P33" i="6" s="1"/>
  <c r="P34" i="6" s="1"/>
  <c r="M8" i="6" s="1"/>
  <c r="P27" i="5"/>
  <c r="P28" i="5" s="1"/>
  <c r="P29" i="5" s="1"/>
  <c r="P30" i="5" s="1"/>
  <c r="P31" i="5" s="1"/>
  <c r="D9" i="3" s="1"/>
  <c r="G9" i="3" s="1"/>
  <c r="P14" i="4"/>
  <c r="P15" i="4" s="1"/>
  <c r="P16" i="4" s="1"/>
  <c r="P17" i="4" s="1"/>
  <c r="P18" i="4" s="1"/>
  <c r="M4" i="4" s="1"/>
  <c r="M40" i="6"/>
  <c r="D10" i="3" l="1"/>
  <c r="G10" i="3" s="1"/>
  <c r="D8" i="3"/>
  <c r="D14" i="3" s="1"/>
  <c r="D15" i="3" l="1"/>
  <c r="D16" i="3" s="1"/>
  <c r="D17" i="3" s="1"/>
  <c r="D19" i="3" s="1"/>
  <c r="D22" i="3" s="1"/>
  <c r="G8" i="3"/>
  <c r="G14" i="3" s="1"/>
  <c r="G15" i="3" l="1"/>
  <c r="G16" i="3" s="1"/>
  <c r="G17" i="3" s="1"/>
  <c r="G19" i="3" s="1"/>
  <c r="D20" i="3"/>
  <c r="D23" i="3" s="1"/>
  <c r="G22" i="3" l="1"/>
  <c r="G20" i="3"/>
  <c r="G23" i="3" l="1"/>
  <c r="G25" i="3" l="1"/>
  <c r="G24" i="3"/>
  <c r="F24" i="3" s="1"/>
  <c r="F25" i="3" l="1"/>
  <c r="F26" i="3" s="1"/>
  <c r="F27" i="3" s="1"/>
  <c r="F28" i="3" s="1"/>
  <c r="F29" i="3" s="1"/>
  <c r="F30" i="3" s="1"/>
  <c r="G26" i="3"/>
  <c r="G27" i="3" l="1"/>
  <c r="D26" i="3"/>
  <c r="G28" i="3" l="1"/>
  <c r="D27" i="3"/>
  <c r="G29" i="3" l="1"/>
  <c r="D28" i="3"/>
  <c r="G30" i="3" l="1"/>
  <c r="D29" i="3"/>
  <c r="F3" i="3" l="1"/>
  <c r="G31" i="3"/>
  <c r="F4" i="3" s="1"/>
  <c r="D30" i="3"/>
</calcChain>
</file>

<file path=xl/sharedStrings.xml><?xml version="1.0" encoding="utf-8"?>
<sst xmlns="http://schemas.openxmlformats.org/spreadsheetml/2006/main" count="163" uniqueCount="98">
  <si>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</si>
  <si>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</si>
  <si>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</si>
  <si>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</si>
  <si>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</si>
  <si>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</si>
  <si>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</si>
  <si>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</si>
  <si>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</si>
  <si>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</si>
  <si>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</si>
  <si>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</si>
  <si>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</si>
  <si>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</si>
  <si>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</si>
  <si>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</si>
  <si>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</si>
  <si>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</si>
  <si>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</si>
  <si>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</si>
  <si>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</si>
  <si>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</si>
  <si>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t>գործող
գներով
գ=2.45783</t>
  </si>
  <si>
    <t>գործող
գներով
գ=3.10716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</si>
  <si>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</si>
  <si>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</si>
  <si>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</si>
  <si>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</si>
  <si>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</si>
  <si>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</si>
  <si>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r>
      <rPr>
        <sz val="8"/>
        <color rgb="FFFF0000"/>
        <rFont val="Lucida Sans Unicode"/>
        <family val="2"/>
      </rPr>
      <t>1-1612
1-1618
1-1580</t>
    </r>
  </si>
  <si>
    <t>Տեղային նախահաշիվ 1-5</t>
  </si>
  <si>
    <t>N 1-4</t>
  </si>
  <si>
    <t>N 1-5</t>
  </si>
  <si>
    <t>ՀՀ ՇԻՐԱԿԻ ՄԱՐԶԻ ԱՇՈՑՔ ՀԱՄԱՅՆՔԻ ՍԱՐԱԳՅՈՒՂ ԲՆԱԿԱՎԱՅՐԻ 3-ՐԴ ՓՈՂՈՑԻ ՏՈՒՖ ՔԱՐՈՎ ՍԱԼԱՐԿՄԱՆ ԱՇԽԱՏԱՆՔՆԵՐ</t>
  </si>
  <si>
    <t>N 1-3</t>
  </si>
  <si>
    <t>ԾԱՎԱԼԱԹԵՐԹ</t>
  </si>
  <si>
    <t>Հ/Հ</t>
  </si>
  <si>
    <t>Աշխատանքների անվանումը</t>
  </si>
  <si>
    <t>Չափման միավորը</t>
  </si>
  <si>
    <t>Քանակը</t>
  </si>
  <si>
    <t>միավորի արծեքը</t>
  </si>
  <si>
    <t xml:space="preserve">ընդհանուրարժեքը </t>
  </si>
  <si>
    <t>ընդհանուր արժեքը %</t>
  </si>
  <si>
    <t>ԸՆԴԱՄԵՆԸ</t>
  </si>
  <si>
    <t>ԱԱՀ %</t>
  </si>
  <si>
    <t>Ավազակոպճային շերտ եզրզքարերի տակ h=8սմ</t>
  </si>
  <si>
    <t>Բազալտե եզրաքարերի տեղադրում (15x30),Միաձույլ բետոնե հիմքի վրա</t>
  </si>
  <si>
    <t>Ավազացեմենտային խարնուրդ (70%/30% հարաբերությամբ) 150մմ</t>
  </si>
  <si>
    <t>Բետոնե  սալիկների իրականացում , 40մմ  հաստությամբ</t>
  </si>
  <si>
    <r>
      <rPr>
        <sz val="10"/>
        <rFont val="Arial MT"/>
        <family val="2"/>
      </rPr>
      <t>10x20 B15 /1455.6/</t>
    </r>
  </si>
  <si>
    <t>Տեղային նախահաշիվ 1-6</t>
  </si>
  <si>
    <r>
      <rPr>
        <sz val="10"/>
        <rFont val="Arial MT"/>
        <family val="2"/>
      </rPr>
      <t xml:space="preserve">NN
</t>
    </r>
  </si>
  <si>
    <t>Քանակ</t>
  </si>
  <si>
    <t>Աշխատավարձ</t>
  </si>
  <si>
    <t>Նյութերի անվանումը</t>
  </si>
  <si>
    <r>
      <rPr>
        <sz val="10"/>
        <rFont val="Arial MT"/>
        <family val="2"/>
      </rPr>
      <t xml:space="preserve">11-5
</t>
    </r>
    <r>
      <rPr>
        <sz val="10"/>
        <rFont val="Arial MT"/>
        <family val="2"/>
      </rPr>
      <t>1-5</t>
    </r>
  </si>
  <si>
    <r>
      <rPr>
        <sz val="10"/>
        <rFont val="Arial MT"/>
        <family val="2"/>
      </rPr>
      <t>27-86</t>
    </r>
  </si>
  <si>
    <r>
      <rPr>
        <sz val="9"/>
        <rFont val="Arial MT"/>
        <family val="2"/>
      </rPr>
      <t>19-4</t>
    </r>
  </si>
  <si>
    <r>
      <rPr>
        <sz val="10"/>
        <rFont val="Arial MT"/>
        <family val="2"/>
      </rPr>
      <t>27-173</t>
    </r>
  </si>
  <si>
    <t>Ա/ցեմենտային խարնուրդ</t>
  </si>
  <si>
    <r>
      <rPr>
        <sz val="10"/>
        <rFont val="Arial MT"/>
        <family val="2"/>
      </rPr>
      <t>43-1</t>
    </r>
  </si>
  <si>
    <r>
      <rPr>
        <sz val="10"/>
        <rFont val="Arial MT"/>
        <family val="2"/>
      </rPr>
      <t>27-171</t>
    </r>
  </si>
  <si>
    <t>Բետոնեսալիկ․</t>
  </si>
  <si>
    <r>
      <rPr>
        <sz val="10"/>
        <rFont val="Arial MT"/>
        <family val="2"/>
      </rPr>
      <t>42-5</t>
    </r>
  </si>
  <si>
    <t>Բետոն Բ-15</t>
  </si>
  <si>
    <r>
      <rPr>
        <sz val="10"/>
        <rFont val="Arial MT"/>
        <family val="2"/>
      </rPr>
      <t>6-90</t>
    </r>
  </si>
  <si>
    <r>
      <rPr>
        <sz val="10"/>
        <rFont val="Arial MT"/>
        <family val="2"/>
      </rPr>
      <t>11-1</t>
    </r>
  </si>
  <si>
    <t>Ընդամենը</t>
  </si>
  <si>
    <t>հազ․դրամ</t>
  </si>
  <si>
    <t>Վերադիր ծախսեր</t>
  </si>
  <si>
    <t>Շահույթ</t>
  </si>
  <si>
    <t>Կազմեց՝                                   Մ․ Գասպարյան</t>
  </si>
  <si>
    <t>N 1-6</t>
  </si>
  <si>
    <t>Наименование работ</t>
  </si>
  <si>
    <t>Единица измерения</t>
  </si>
  <si>
    <r>
      <t>Разработка грунта III класса h=32 см толщиной, обработка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</si>
  <si>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</si>
  <si>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</si>
  <si>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t xml:space="preserve"> Выравнивания  грунту  механизмом</t>
  </si>
  <si>
    <r>
      <t>м</t>
    </r>
    <r>
      <rPr>
        <sz val="10"/>
        <color rgb="FF000000"/>
        <rFont val="Calibri"/>
        <family val="2"/>
        <charset val="204"/>
      </rPr>
      <t>²</t>
    </r>
  </si>
  <si>
    <t>онолитный бетон  по краямс облицовкой из туфа</t>
  </si>
  <si>
    <t>Крупнозернистый песок h=10см</t>
  </si>
  <si>
    <t>Слой гравия(С6) h=15см</t>
  </si>
  <si>
    <t xml:space="preserve">"Покрытие  камня из туфа
 h=18см. с заделкой 2 см густой
 цементо-песчаным раствором 
соотношением 1:3 </t>
  </si>
  <si>
    <t>устроиство монолитного бетон/50*20мм/на каждый 50м по длине дороги</t>
  </si>
  <si>
    <t>устроиство монолитного бетон/50*20мм/
на каждый 50м по длине дороги</t>
  </si>
  <si>
    <t xml:space="preserve">Установка дорожных знаков на металических опорах </t>
  </si>
  <si>
    <t>шт</t>
  </si>
  <si>
    <t>мет. Трубы 57*3.0мм</t>
  </si>
  <si>
    <t>пгм</t>
  </si>
  <si>
    <t>бетон Б-15</t>
  </si>
  <si>
    <t>приимущественние</t>
  </si>
  <si>
    <t>фиксация крайов дорог из песчано-гравийного слоя h=10см</t>
  </si>
  <si>
    <t>Слой песчано-гравийной смеси 
под труб h=8см</t>
  </si>
  <si>
    <t>Կազմեց ՝   /составил                           Մ․ Գասպարյան/М. Гаспарян</t>
  </si>
  <si>
    <t xml:space="preserve">МОЩЕНИЕ ТУФОВИМ  КАМНЕМ, 3-ОГО УЛИЦЫ, СЕЛО САРАГЮХ  АШОЦКОЙ ОБЩИНЫ, ШИРАКСКАЯ ОБЛАСТЬ РА,
</t>
  </si>
  <si>
    <r>
      <t>м</t>
    </r>
    <r>
      <rPr>
        <sz val="10"/>
        <color theme="1"/>
        <rFont val="Calibri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</si>
</sst>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41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Lucida Sans Unicode"/>
      <family val="2"/>
    </font>
    <font>
      <sz val="10"/>
      <color rgb="FF000000"/>
      <name val="Arial LatArm"/>
      <family val="2"/>
    </font>
    <font>
      <sz val="10"/>
      <color rgb="FF000000"/>
      <name val="Arial MT"/>
      <family val="2"/>
    </font>
    <font>
      <sz val="10"/>
      <name val="Arial MT"/>
    </font>
    <font>
      <sz val="10"/>
      <name val="Arial MT"/>
      <family val="2"/>
    </font>
    <font>
      <b/>
      <sz val="11"/>
      <name val="Tahoma"/>
      <family val="2"/>
      <charset val="204"/>
    </font>
    <font>
      <sz val="9"/>
      <name val="Arial MT"/>
    </font>
    <font>
      <sz val="9"/>
      <name val="Arial MT"/>
      <family val="2"/>
    </font>
    <font>
      <sz val="10"/>
      <name val="Arial LatArm"/>
      <family val="2"/>
    </font>
    <font>
      <sz val="10"/>
      <name val="Times New Roman"/>
      <family val="1"/>
      <charset val="204"/>
    </font>
    <font>
      <sz val="10"/>
      <color rgb="FF1F1F1F"/>
      <name val="Inherit"/>
      <charset val="204"/>
    </font>
    <font>
      <sz val="10"/>
      <color theme="1"/>
      <name val="Times New Roman"/>
      <family val="1"/>
      <charset val="204"/>
    </font>
    <font>
      <sz val="9"/>
      <color theme="1"/>
      <name val="Lucida Sans Unicode"/>
      <family val="2"/>
      <charset val="204"/>
    </font>
    <font>
      <sz val="10"/>
      <color theme="1"/>
      <name val="Inherit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center" indent="1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left" vertical="top" indent="3" shrinkToFit="1"/>
    </xf>
    <xf numFmtId="1" fontId="8" fillId="0" borderId="8" xfId="0" applyNumberFormat="1" applyFont="1" applyFill="1" applyBorder="1" applyAlignment="1">
      <alignment horizontal="left" vertical="top" indent="3" shrinkToFit="1"/>
    </xf>
    <xf numFmtId="1" fontId="8" fillId="0" borderId="4" xfId="0" applyNumberFormat="1" applyFont="1" applyFill="1" applyBorder="1" applyAlignment="1">
      <alignment horizontal="left" vertical="top" indent="3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left" vertical="top" wrapText="1" indent="2"/>
    </xf>
    <xf numFmtId="1" fontId="1" fillId="0" borderId="0" xfId="0" applyNumberFormat="1" applyFont="1" applyAlignment="1">
      <alignment horizontal="right" vertical="center" indent="1" shrinkToFit="1"/>
    </xf>
    <xf numFmtId="1" fontId="1" fillId="0" borderId="0" xfId="0" applyNumberFormat="1" applyFont="1" applyAlignment="1">
      <alignment horizontal="right" vertical="top" indent="1" shrinkToFit="1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20" fillId="0" borderId="0" xfId="0" applyFont="1" applyAlignment="1">
      <alignment horizontal="left" vertical="center" wrapText="1"/>
    </xf>
    <xf numFmtId="0" fontId="18" fillId="0" borderId="3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wrapText="1"/>
    </xf>
    <xf numFmtId="0" fontId="11" fillId="0" borderId="0" xfId="0" applyFont="1" applyAlignment="1">
      <alignment horizontal="left" vertical="top" wrapText="1" inden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left" vertical="top"/>
    </xf>
    <xf numFmtId="1" fontId="8" fillId="0" borderId="14" xfId="0" applyNumberFormat="1" applyFont="1" applyBorder="1" applyAlignment="1">
      <alignment horizontal="center" vertical="top" shrinkToFit="1"/>
    </xf>
    <xf numFmtId="2" fontId="0" fillId="0" borderId="14" xfId="0" applyNumberFormat="1" applyBorder="1" applyAlignment="1">
      <alignment horizontal="left" vertical="top"/>
    </xf>
    <xf numFmtId="0" fontId="0" fillId="0" borderId="14" xfId="0" applyBorder="1" applyAlignment="1">
      <alignment horizontal="left" vertical="top" wrapText="1"/>
    </xf>
    <xf numFmtId="1" fontId="8" fillId="0" borderId="14" xfId="0" applyNumberFormat="1" applyFont="1" applyBorder="1" applyAlignment="1">
      <alignment horizontal="center" vertical="center" shrinkToFit="1"/>
    </xf>
    <xf numFmtId="0" fontId="0" fillId="0" borderId="14" xfId="0" applyBorder="1" applyAlignment="1">
      <alignment horizontal="left" wrapText="1"/>
    </xf>
    <xf numFmtId="168" fontId="8" fillId="0" borderId="14" xfId="0" applyNumberFormat="1" applyFont="1" applyBorder="1" applyAlignment="1">
      <alignment horizontal="center" vertical="top" shrinkToFit="1"/>
    </xf>
    <xf numFmtId="0" fontId="18" fillId="0" borderId="14" xfId="0" applyFont="1" applyBorder="1" applyAlignment="1">
      <alignment horizontal="left" vertical="center" wrapText="1"/>
    </xf>
    <xf numFmtId="1" fontId="28" fillId="0" borderId="2" xfId="0" applyNumberFormat="1" applyFont="1" applyBorder="1" applyAlignment="1">
      <alignment horizontal="center" vertical="center" shrinkToFit="1"/>
    </xf>
    <xf numFmtId="0" fontId="27" fillId="0" borderId="2" xfId="0" applyFont="1" applyBorder="1" applyAlignment="1">
      <alignment horizontal="left" vertical="top" wrapText="1"/>
    </xf>
    <xf numFmtId="2" fontId="28" fillId="0" borderId="2" xfId="0" applyNumberFormat="1" applyFont="1" applyBorder="1" applyAlignment="1">
      <alignment horizontal="center" vertical="center" shrinkToFit="1"/>
    </xf>
    <xf numFmtId="0" fontId="27" fillId="0" borderId="2" xfId="0" applyFont="1" applyBorder="1" applyAlignment="1">
      <alignment horizontal="center" vertical="center" textRotation="90" wrapText="1"/>
    </xf>
    <xf numFmtId="1" fontId="2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center" vertical="top" wrapText="1"/>
    </xf>
    <xf numFmtId="165" fontId="28" fillId="0" borderId="2" xfId="0" applyNumberFormat="1" applyFont="1" applyBorder="1" applyAlignment="1">
      <alignment horizontal="center" vertical="center" shrinkToFit="1"/>
    </xf>
    <xf numFmtId="0" fontId="29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wrapText="1"/>
    </xf>
    <xf numFmtId="1" fontId="28" fillId="0" borderId="3" xfId="0" applyNumberFormat="1" applyFont="1" applyBorder="1" applyAlignment="1">
      <alignment horizontal="center" vertical="top" shrinkToFit="1"/>
    </xf>
    <xf numFmtId="165" fontId="28" fillId="0" borderId="3" xfId="0" applyNumberFormat="1" applyFont="1" applyBorder="1" applyAlignment="1">
      <alignment horizontal="center" vertical="top" shrinkToFit="1"/>
    </xf>
    <xf numFmtId="0" fontId="3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165" fontId="28" fillId="0" borderId="8" xfId="0" applyNumberFormat="1" applyFont="1" applyBorder="1" applyAlignment="1">
      <alignment horizontal="center" vertical="top" shrinkToFit="1"/>
    </xf>
    <xf numFmtId="2" fontId="28" fillId="0" borderId="8" xfId="0" applyNumberFormat="1" applyFont="1" applyBorder="1" applyAlignment="1">
      <alignment horizontal="center" vertical="top" shrinkToFit="1"/>
    </xf>
    <xf numFmtId="0" fontId="0" fillId="0" borderId="4" xfId="0" applyBorder="1" applyAlignment="1">
      <alignment horizontal="left" wrapText="1"/>
    </xf>
    <xf numFmtId="167" fontId="28" fillId="0" borderId="4" xfId="0" applyNumberFormat="1" applyFont="1" applyBorder="1" applyAlignment="1">
      <alignment horizontal="center" vertical="top" shrinkToFit="1"/>
    </xf>
    <xf numFmtId="2" fontId="28" fillId="0" borderId="4" xfId="0" applyNumberFormat="1" applyFont="1" applyBorder="1" applyAlignment="1">
      <alignment horizontal="center" vertical="top" shrinkToFit="1"/>
    </xf>
    <xf numFmtId="2" fontId="28" fillId="0" borderId="3" xfId="0" applyNumberFormat="1" applyFont="1" applyBorder="1" applyAlignment="1">
      <alignment horizontal="center" vertical="top" shrinkToFit="1"/>
    </xf>
    <xf numFmtId="0" fontId="29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168" fontId="28" fillId="0" borderId="3" xfId="0" applyNumberFormat="1" applyFont="1" applyBorder="1" applyAlignment="1">
      <alignment horizontal="center" vertical="top" shrinkToFit="1"/>
    </xf>
    <xf numFmtId="0" fontId="0" fillId="0" borderId="4" xfId="0" applyBorder="1" applyAlignment="1">
      <alignment horizontal="left" vertical="center" wrapText="1"/>
    </xf>
    <xf numFmtId="167" fontId="28" fillId="0" borderId="4" xfId="0" applyNumberFormat="1" applyFont="1" applyBorder="1" applyAlignment="1">
      <alignment horizontal="center" vertical="center" shrinkToFit="1"/>
    </xf>
    <xf numFmtId="168" fontId="28" fillId="0" borderId="4" xfId="0" applyNumberFormat="1" applyFont="1" applyBorder="1" applyAlignment="1">
      <alignment horizontal="center" vertical="center" shrinkToFit="1"/>
    </xf>
    <xf numFmtId="0" fontId="29" fillId="0" borderId="8" xfId="0" applyFont="1" applyBorder="1" applyAlignment="1">
      <alignment horizontal="center" vertical="top" wrapText="1"/>
    </xf>
    <xf numFmtId="167" fontId="28" fillId="0" borderId="8" xfId="0" applyNumberFormat="1" applyFont="1" applyBorder="1" applyAlignment="1">
      <alignment horizontal="center" vertical="top" shrinkToFit="1"/>
    </xf>
    <xf numFmtId="168" fontId="28" fillId="0" borderId="8" xfId="0" applyNumberFormat="1" applyFont="1" applyBorder="1" applyAlignment="1">
      <alignment horizontal="center" vertical="top" shrinkToFit="1"/>
    </xf>
    <xf numFmtId="0" fontId="27" fillId="0" borderId="14" xfId="0" applyFont="1" applyBorder="1" applyAlignment="1">
      <alignment horizontal="left" vertical="top" wrapText="1"/>
    </xf>
    <xf numFmtId="2" fontId="28" fillId="0" borderId="14" xfId="0" applyNumberFormat="1" applyFont="1" applyBorder="1" applyAlignment="1">
      <alignment horizontal="center" shrinkToFit="1"/>
    </xf>
    <xf numFmtId="164" fontId="28" fillId="0" borderId="14" xfId="0" applyNumberFormat="1" applyFont="1" applyBorder="1" applyAlignment="1">
      <alignment horizontal="left" vertical="top" shrinkToFit="1"/>
    </xf>
    <xf numFmtId="2" fontId="28" fillId="0" borderId="14" xfId="0" applyNumberFormat="1" applyFont="1" applyBorder="1" applyAlignment="1">
      <alignment horizontal="center" vertical="top" shrinkToFit="1"/>
    </xf>
    <xf numFmtId="0" fontId="27" fillId="0" borderId="14" xfId="0" applyFont="1" applyBorder="1" applyAlignment="1">
      <alignment horizontal="left" wrapText="1"/>
    </xf>
    <xf numFmtId="9" fontId="28" fillId="0" borderId="14" xfId="0" applyNumberFormat="1" applyFont="1" applyBorder="1" applyAlignment="1">
      <alignment horizontal="left" vertical="top" shrinkToFit="1"/>
    </xf>
    <xf numFmtId="0" fontId="0" fillId="0" borderId="14" xfId="0" applyBorder="1" applyAlignment="1">
      <alignment horizontal="left" vertical="center" wrapText="1"/>
    </xf>
    <xf numFmtId="0" fontId="18" fillId="0" borderId="14" xfId="0" applyFont="1" applyBorder="1" applyAlignment="1">
      <alignment horizontal="left" vertical="top" wrapText="1"/>
    </xf>
    <xf numFmtId="1" fontId="10" fillId="0" borderId="14" xfId="0" applyNumberFormat="1" applyFont="1" applyBorder="1" applyAlignment="1">
      <alignment horizontal="center" vertical="top" shrinkToFit="1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0" fillId="0" borderId="14" xfId="0" applyBorder="1" applyAlignment="1">
      <alignment horizontal="left" vertical="top" wrapText="1"/>
    </xf>
    <xf numFmtId="0" fontId="35" fillId="0" borderId="0" xfId="0" applyFont="1" applyAlignment="1">
      <alignment horizontal="left" vertical="top"/>
    </xf>
    <xf numFmtId="1" fontId="7" fillId="0" borderId="14" xfId="0" applyNumberFormat="1" applyFont="1" applyBorder="1" applyAlignment="1">
      <alignment horizontal="center" vertical="top" shrinkToFit="1"/>
    </xf>
    <xf numFmtId="1" fontId="8" fillId="0" borderId="14" xfId="0" applyNumberFormat="1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left" vertical="top" indent="1" shrinkToFit="1"/>
    </xf>
    <xf numFmtId="2" fontId="35" fillId="0" borderId="14" xfId="0" applyNumberFormat="1" applyFont="1" applyBorder="1" applyAlignment="1">
      <alignment horizontal="center" vertical="top"/>
    </xf>
    <xf numFmtId="0" fontId="36" fillId="0" borderId="14" xfId="0" applyFont="1" applyBorder="1" applyAlignment="1">
      <alignment horizontal="left" vertical="center"/>
    </xf>
    <xf numFmtId="0" fontId="18" fillId="0" borderId="14" xfId="0" applyFont="1" applyBorder="1" applyAlignment="1">
      <alignment vertical="top" wrapText="1"/>
    </xf>
    <xf numFmtId="2" fontId="8" fillId="0" borderId="14" xfId="0" applyNumberFormat="1" applyFont="1" applyBorder="1" applyAlignment="1">
      <alignment horizontal="left" vertical="top" shrinkToFit="1"/>
    </xf>
    <xf numFmtId="168" fontId="8" fillId="0" borderId="14" xfId="0" applyNumberFormat="1" applyFont="1" applyBorder="1" applyAlignment="1">
      <alignment horizontal="left" vertical="top" indent="1" shrinkToFit="1"/>
    </xf>
    <xf numFmtId="168" fontId="8" fillId="0" borderId="14" xfId="0" applyNumberFormat="1" applyFont="1" applyBorder="1" applyAlignment="1">
      <alignment horizontal="left" vertical="top" shrinkToFit="1"/>
    </xf>
    <xf numFmtId="0" fontId="18" fillId="2" borderId="14" xfId="0" applyFont="1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left" vertical="center" wrapText="1"/>
    </xf>
    <xf numFmtId="0" fontId="18" fillId="2" borderId="14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left" wrapText="1"/>
    </xf>
    <xf numFmtId="0" fontId="18" fillId="0" borderId="14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left" vertical="top"/>
    </xf>
    <xf numFmtId="9" fontId="35" fillId="0" borderId="14" xfId="0" applyNumberFormat="1" applyFont="1" applyBorder="1" applyAlignment="1">
      <alignment horizontal="left" vertical="top"/>
    </xf>
    <xf numFmtId="168" fontId="8" fillId="0" borderId="3" xfId="0" applyNumberFormat="1" applyFont="1" applyFill="1" applyBorder="1" applyAlignment="1">
      <alignment vertical="top" shrinkToFit="1"/>
    </xf>
    <xf numFmtId="168" fontId="8" fillId="0" borderId="4" xfId="0" applyNumberFormat="1" applyFont="1" applyFill="1" applyBorder="1" applyAlignment="1">
      <alignment vertical="top" shrinkToFit="1"/>
    </xf>
    <xf numFmtId="2" fontId="0" fillId="0" borderId="14" xfId="0" applyNumberFormat="1" applyBorder="1" applyAlignment="1">
      <alignment vertical="top"/>
    </xf>
    <xf numFmtId="2" fontId="0" fillId="0" borderId="14" xfId="0" applyNumberFormat="1" applyBorder="1" applyAlignment="1">
      <alignment vertical="center"/>
    </xf>
    <xf numFmtId="1" fontId="38" fillId="2" borderId="14" xfId="0" applyNumberFormat="1" applyFont="1" applyFill="1" applyBorder="1" applyAlignment="1">
      <alignment horizontal="center" vertical="top" shrinkToFit="1"/>
    </xf>
    <xf numFmtId="0" fontId="37" fillId="2" borderId="14" xfId="0" applyFont="1" applyFill="1" applyBorder="1" applyAlignment="1">
      <alignment horizontal="left" vertical="top" wrapText="1"/>
    </xf>
    <xf numFmtId="0" fontId="39" fillId="2" borderId="14" xfId="0" applyFont="1" applyFill="1" applyBorder="1" applyAlignment="1">
      <alignment vertical="center" wrapText="1"/>
    </xf>
    <xf numFmtId="0" fontId="37" fillId="2" borderId="14" xfId="0" applyFont="1" applyFill="1" applyBorder="1" applyAlignment="1">
      <alignment horizontal="center" vertical="center" wrapText="1"/>
    </xf>
    <xf numFmtId="2" fontId="38" fillId="2" borderId="14" xfId="0" applyNumberFormat="1" applyFont="1" applyFill="1" applyBorder="1" applyAlignment="1">
      <alignment horizontal="left" vertical="top" indent="1" shrinkToFit="1"/>
    </xf>
    <xf numFmtId="2" fontId="38" fillId="2" borderId="14" xfId="0" applyNumberFormat="1" applyFont="1" applyFill="1" applyBorder="1" applyAlignment="1">
      <alignment horizontal="left" vertical="top" shrinkToFit="1"/>
    </xf>
    <xf numFmtId="2" fontId="37" fillId="2" borderId="14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27" fillId="0" borderId="14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4" xfId="0" applyBorder="1" applyAlignment="1">
      <alignment horizontal="left" vertical="center" wrapText="1"/>
    </xf>
    <xf numFmtId="1" fontId="8" fillId="0" borderId="14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textRotation="90" wrapText="1"/>
    </xf>
    <xf numFmtId="0" fontId="27" fillId="0" borderId="14" xfId="0" applyFont="1" applyBorder="1" applyAlignment="1">
      <alignment horizontal="center" vertical="center" textRotation="90" wrapText="1"/>
    </xf>
    <xf numFmtId="0" fontId="35" fillId="0" borderId="14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2" fontId="3" fillId="0" borderId="1" xfId="0" applyNumberFormat="1" applyFont="1" applyBorder="1" applyAlignment="1">
      <alignment horizontal="left" vertical="top" indent="2" shrinkToFit="1"/>
    </xf>
    <xf numFmtId="0" fontId="29" fillId="0" borderId="3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8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165" fontId="28" fillId="0" borderId="3" xfId="0" applyNumberFormat="1" applyFont="1" applyBorder="1" applyAlignment="1">
      <alignment horizontal="left" vertical="top" indent="1" shrinkToFit="1"/>
    </xf>
    <xf numFmtId="165" fontId="28" fillId="0" borderId="8" xfId="0" applyNumberFormat="1" applyFont="1" applyBorder="1" applyAlignment="1">
      <alignment horizontal="left" vertical="top" indent="1" shrinkToFit="1"/>
    </xf>
    <xf numFmtId="165" fontId="28" fillId="0" borderId="4" xfId="0" applyNumberFormat="1" applyFont="1" applyBorder="1" applyAlignment="1">
      <alignment horizontal="left" vertical="top" indent="1" shrinkToFi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7" fillId="0" borderId="3" xfId="0" applyFont="1" applyBorder="1" applyAlignment="1">
      <alignment horizontal="center" vertical="top" textRotation="90" wrapText="1"/>
    </xf>
    <xf numFmtId="0" fontId="27" fillId="0" borderId="4" xfId="0" applyFont="1" applyBorder="1" applyAlignment="1">
      <alignment horizontal="center" vertical="top" textRotation="90" wrapText="1"/>
    </xf>
    <xf numFmtId="167" fontId="28" fillId="0" borderId="3" xfId="0" applyNumberFormat="1" applyFont="1" applyBorder="1" applyAlignment="1">
      <alignment horizontal="left" vertical="top" indent="1" shrinkToFit="1"/>
    </xf>
    <xf numFmtId="167" fontId="28" fillId="0" borderId="8" xfId="0" applyNumberFormat="1" applyFont="1" applyBorder="1" applyAlignment="1">
      <alignment horizontal="left" vertical="top" indent="1" shrinkToFit="1"/>
    </xf>
    <xf numFmtId="167" fontId="28" fillId="0" borderId="4" xfId="0" applyNumberFormat="1" applyFont="1" applyBorder="1" applyAlignment="1">
      <alignment horizontal="left" vertical="top" indent="1" shrinkToFit="1"/>
    </xf>
    <xf numFmtId="2" fontId="28" fillId="0" borderId="3" xfId="0" applyNumberFormat="1" applyFont="1" applyBorder="1" applyAlignment="1">
      <alignment horizontal="left" vertical="top" indent="1" shrinkToFit="1"/>
    </xf>
    <xf numFmtId="2" fontId="28" fillId="0" borderId="8" xfId="0" applyNumberFormat="1" applyFont="1" applyBorder="1" applyAlignment="1">
      <alignment horizontal="left" vertical="top" indent="1" shrinkToFit="1"/>
    </xf>
    <xf numFmtId="2" fontId="28" fillId="0" borderId="4" xfId="0" applyNumberFormat="1" applyFont="1" applyBorder="1" applyAlignment="1">
      <alignment horizontal="left" vertical="top" indent="1" shrinkToFit="1"/>
    </xf>
    <xf numFmtId="1" fontId="28" fillId="0" borderId="3" xfId="0" applyNumberFormat="1" applyFont="1" applyBorder="1" applyAlignment="1">
      <alignment horizontal="center" vertical="top" shrinkToFit="1"/>
    </xf>
    <xf numFmtId="1" fontId="28" fillId="0" borderId="8" xfId="0" applyNumberFormat="1" applyFont="1" applyBorder="1" applyAlignment="1">
      <alignment horizontal="center" vertical="top" shrinkToFit="1"/>
    </xf>
    <xf numFmtId="1" fontId="28" fillId="0" borderId="4" xfId="0" applyNumberFormat="1" applyFont="1" applyBorder="1" applyAlignment="1">
      <alignment horizontal="center" vertical="top" shrinkToFit="1"/>
    </xf>
    <xf numFmtId="0" fontId="27" fillId="0" borderId="3" xfId="0" applyFont="1" applyBorder="1" applyAlignment="1">
      <alignment horizontal="left" vertical="top" wrapText="1"/>
    </xf>
    <xf numFmtId="0" fontId="27" fillId="0" borderId="8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168" fontId="28" fillId="0" borderId="3" xfId="0" applyNumberFormat="1" applyFont="1" applyBorder="1" applyAlignment="1">
      <alignment horizontal="left" vertical="top" shrinkToFit="1"/>
    </xf>
    <xf numFmtId="168" fontId="28" fillId="0" borderId="8" xfId="0" applyNumberFormat="1" applyFont="1" applyBorder="1" applyAlignment="1">
      <alignment horizontal="left" vertical="top" shrinkToFit="1"/>
    </xf>
    <xf numFmtId="168" fontId="28" fillId="0" borderId="4" xfId="0" applyNumberFormat="1" applyFont="1" applyBorder="1" applyAlignment="1">
      <alignment horizontal="left" vertical="top" shrinkToFit="1"/>
    </xf>
    <xf numFmtId="167" fontId="28" fillId="0" borderId="3" xfId="0" applyNumberFormat="1" applyFont="1" applyBorder="1" applyAlignment="1">
      <alignment horizontal="left" vertical="top" shrinkToFit="1"/>
    </xf>
    <xf numFmtId="167" fontId="28" fillId="0" borderId="4" xfId="0" applyNumberFormat="1" applyFont="1" applyBorder="1" applyAlignment="1">
      <alignment horizontal="left" vertical="top" shrinkToFi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5" fontId="28" fillId="0" borderId="3" xfId="0" applyNumberFormat="1" applyFont="1" applyBorder="1" applyAlignment="1">
      <alignment horizontal="left" vertical="top" shrinkToFit="1"/>
    </xf>
    <xf numFmtId="165" fontId="28" fillId="0" borderId="8" xfId="0" applyNumberFormat="1" applyFont="1" applyBorder="1" applyAlignment="1">
      <alignment horizontal="left" vertical="top" shrinkToFit="1"/>
    </xf>
    <xf numFmtId="2" fontId="28" fillId="0" borderId="3" xfId="0" applyNumberFormat="1" applyFont="1" applyBorder="1" applyAlignment="1">
      <alignment horizontal="left" vertical="top" shrinkToFit="1"/>
    </xf>
    <xf numFmtId="2" fontId="28" fillId="0" borderId="8" xfId="0" applyNumberFormat="1" applyFont="1" applyBorder="1" applyAlignment="1">
      <alignment horizontal="left" vertical="top" shrinkToFi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left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168" fontId="8" fillId="0" borderId="8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2" fontId="6" fillId="0" borderId="1" xfId="0" applyNumberFormat="1" applyFont="1" applyBorder="1" applyAlignment="1">
      <alignment horizontal="left" vertical="top" indent="3" shrinkToFit="1"/>
    </xf>
    <xf numFmtId="1" fontId="8" fillId="2" borderId="14" xfId="0" applyNumberFormat="1" applyFont="1" applyFill="1" applyBorder="1" applyAlignment="1">
      <alignment horizontal="center" vertical="top" shrinkToFit="1"/>
    </xf>
    <xf numFmtId="0" fontId="0" fillId="2" borderId="14" xfId="0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center" vertical="center" wrapText="1"/>
    </xf>
    <xf numFmtId="2" fontId="8" fillId="2" borderId="14" xfId="0" applyNumberFormat="1" applyFont="1" applyFill="1" applyBorder="1" applyAlignment="1">
      <alignment horizontal="left" vertical="top" indent="1" shrinkToFit="1"/>
    </xf>
    <xf numFmtId="2" fontId="8" fillId="2" borderId="14" xfId="0" applyNumberFormat="1" applyFont="1" applyFill="1" applyBorder="1" applyAlignment="1">
      <alignment horizontal="left" vertical="top" shrinkToFit="1"/>
    </xf>
    <xf numFmtId="2" fontId="35" fillId="2" borderId="14" xfId="0" applyNumberFormat="1" applyFont="1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/>
    </xf>
    <xf numFmtId="1" fontId="28" fillId="2" borderId="14" xfId="0" applyNumberFormat="1" applyFont="1" applyFill="1" applyBorder="1" applyAlignment="1">
      <alignment horizontal="center" vertical="center" shrinkToFit="1"/>
    </xf>
    <xf numFmtId="0" fontId="27" fillId="2" borderId="14" xfId="0" applyFont="1" applyFill="1" applyBorder="1" applyAlignment="1">
      <alignment horizontal="left" vertical="top" wrapText="1"/>
    </xf>
    <xf numFmtId="0" fontId="36" fillId="2" borderId="14" xfId="0" applyFont="1" applyFill="1" applyBorder="1" applyAlignment="1">
      <alignment horizontal="left" vertical="center" wrapText="1"/>
    </xf>
    <xf numFmtId="2" fontId="28" fillId="2" borderId="14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28" Type="http://schemas.openxmlformats.org/officeDocument/2006/relationships/image" Target="../media/image37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Relationship Id="rId27" Type="http://schemas.openxmlformats.org/officeDocument/2006/relationships/image" Target="../media/image3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5.png"/><Relationship Id="rId13" Type="http://schemas.openxmlformats.org/officeDocument/2006/relationships/image" Target="../media/image50.png"/><Relationship Id="rId18" Type="http://schemas.openxmlformats.org/officeDocument/2006/relationships/image" Target="../media/image55.png"/><Relationship Id="rId3" Type="http://schemas.openxmlformats.org/officeDocument/2006/relationships/image" Target="../media/image40.png"/><Relationship Id="rId21" Type="http://schemas.openxmlformats.org/officeDocument/2006/relationships/image" Target="../media/image58.png"/><Relationship Id="rId7" Type="http://schemas.openxmlformats.org/officeDocument/2006/relationships/image" Target="../media/image44.png"/><Relationship Id="rId12" Type="http://schemas.openxmlformats.org/officeDocument/2006/relationships/image" Target="../media/image49.png"/><Relationship Id="rId17" Type="http://schemas.openxmlformats.org/officeDocument/2006/relationships/image" Target="../media/image54.png"/><Relationship Id="rId2" Type="http://schemas.openxmlformats.org/officeDocument/2006/relationships/image" Target="../media/image39.png"/><Relationship Id="rId16" Type="http://schemas.openxmlformats.org/officeDocument/2006/relationships/image" Target="../media/image53.png"/><Relationship Id="rId20" Type="http://schemas.openxmlformats.org/officeDocument/2006/relationships/image" Target="../media/image57.png"/><Relationship Id="rId1" Type="http://schemas.openxmlformats.org/officeDocument/2006/relationships/image" Target="../media/image38.png"/><Relationship Id="rId6" Type="http://schemas.openxmlformats.org/officeDocument/2006/relationships/image" Target="../media/image43.png"/><Relationship Id="rId11" Type="http://schemas.openxmlformats.org/officeDocument/2006/relationships/image" Target="../media/image48.png"/><Relationship Id="rId5" Type="http://schemas.openxmlformats.org/officeDocument/2006/relationships/image" Target="../media/image42.png"/><Relationship Id="rId15" Type="http://schemas.openxmlformats.org/officeDocument/2006/relationships/image" Target="../media/image52.png"/><Relationship Id="rId23" Type="http://schemas.openxmlformats.org/officeDocument/2006/relationships/image" Target="../media/image60.png"/><Relationship Id="rId10" Type="http://schemas.openxmlformats.org/officeDocument/2006/relationships/image" Target="../media/image47.png"/><Relationship Id="rId19" Type="http://schemas.openxmlformats.org/officeDocument/2006/relationships/image" Target="../media/image56.png"/><Relationship Id="rId4" Type="http://schemas.openxmlformats.org/officeDocument/2006/relationships/image" Target="../media/image41.png"/><Relationship Id="rId9" Type="http://schemas.openxmlformats.org/officeDocument/2006/relationships/image" Target="../media/image46.png"/><Relationship Id="rId14" Type="http://schemas.openxmlformats.org/officeDocument/2006/relationships/image" Target="../media/image51.png"/><Relationship Id="rId22" Type="http://schemas.openxmlformats.org/officeDocument/2006/relationships/image" Target="../media/image59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2.png"/><Relationship Id="rId18" Type="http://schemas.openxmlformats.org/officeDocument/2006/relationships/image" Target="../media/image77.png"/><Relationship Id="rId26" Type="http://schemas.openxmlformats.org/officeDocument/2006/relationships/image" Target="../media/image85.png"/><Relationship Id="rId3" Type="http://schemas.openxmlformats.org/officeDocument/2006/relationships/image" Target="../media/image60.png"/><Relationship Id="rId21" Type="http://schemas.openxmlformats.org/officeDocument/2006/relationships/image" Target="../media/image80.png"/><Relationship Id="rId34" Type="http://schemas.openxmlformats.org/officeDocument/2006/relationships/image" Target="../media/image92.png"/><Relationship Id="rId7" Type="http://schemas.openxmlformats.org/officeDocument/2006/relationships/image" Target="../media/image66.png"/><Relationship Id="rId12" Type="http://schemas.openxmlformats.org/officeDocument/2006/relationships/image" Target="../media/image71.png"/><Relationship Id="rId17" Type="http://schemas.openxmlformats.org/officeDocument/2006/relationships/image" Target="../media/image76.png"/><Relationship Id="rId25" Type="http://schemas.openxmlformats.org/officeDocument/2006/relationships/image" Target="../media/image84.png"/><Relationship Id="rId33" Type="http://schemas.openxmlformats.org/officeDocument/2006/relationships/image" Target="../media/image91.png"/><Relationship Id="rId2" Type="http://schemas.openxmlformats.org/officeDocument/2006/relationships/image" Target="../media/image62.png"/><Relationship Id="rId16" Type="http://schemas.openxmlformats.org/officeDocument/2006/relationships/image" Target="../media/image75.png"/><Relationship Id="rId20" Type="http://schemas.openxmlformats.org/officeDocument/2006/relationships/image" Target="../media/image79.png"/><Relationship Id="rId29" Type="http://schemas.openxmlformats.org/officeDocument/2006/relationships/image" Target="../media/image87.png"/><Relationship Id="rId1" Type="http://schemas.openxmlformats.org/officeDocument/2006/relationships/image" Target="../media/image61.png"/><Relationship Id="rId6" Type="http://schemas.openxmlformats.org/officeDocument/2006/relationships/image" Target="../media/image65.png"/><Relationship Id="rId11" Type="http://schemas.openxmlformats.org/officeDocument/2006/relationships/image" Target="../media/image70.png"/><Relationship Id="rId24" Type="http://schemas.openxmlformats.org/officeDocument/2006/relationships/image" Target="../media/image83.png"/><Relationship Id="rId32" Type="http://schemas.openxmlformats.org/officeDocument/2006/relationships/image" Target="../media/image90.png"/><Relationship Id="rId5" Type="http://schemas.openxmlformats.org/officeDocument/2006/relationships/image" Target="../media/image64.png"/><Relationship Id="rId15" Type="http://schemas.openxmlformats.org/officeDocument/2006/relationships/image" Target="../media/image74.png"/><Relationship Id="rId23" Type="http://schemas.openxmlformats.org/officeDocument/2006/relationships/image" Target="../media/image82.png"/><Relationship Id="rId28" Type="http://schemas.openxmlformats.org/officeDocument/2006/relationships/image" Target="../media/image86.png"/><Relationship Id="rId36" Type="http://schemas.openxmlformats.org/officeDocument/2006/relationships/image" Target="../media/image94.png"/><Relationship Id="rId10" Type="http://schemas.openxmlformats.org/officeDocument/2006/relationships/image" Target="../media/image69.png"/><Relationship Id="rId19" Type="http://schemas.openxmlformats.org/officeDocument/2006/relationships/image" Target="../media/image78.png"/><Relationship Id="rId31" Type="http://schemas.openxmlformats.org/officeDocument/2006/relationships/image" Target="../media/image89.png"/><Relationship Id="rId4" Type="http://schemas.openxmlformats.org/officeDocument/2006/relationships/image" Target="../media/image63.png"/><Relationship Id="rId9" Type="http://schemas.openxmlformats.org/officeDocument/2006/relationships/image" Target="../media/image68.png"/><Relationship Id="rId14" Type="http://schemas.openxmlformats.org/officeDocument/2006/relationships/image" Target="../media/image73.png"/><Relationship Id="rId22" Type="http://schemas.openxmlformats.org/officeDocument/2006/relationships/image" Target="../media/image81.png"/><Relationship Id="rId27" Type="http://schemas.openxmlformats.org/officeDocument/2006/relationships/image" Target="../media/image9.png"/><Relationship Id="rId30" Type="http://schemas.openxmlformats.org/officeDocument/2006/relationships/image" Target="../media/image88.png"/><Relationship Id="rId35" Type="http://schemas.openxmlformats.org/officeDocument/2006/relationships/image" Target="../media/image93.png"/><Relationship Id="rId8" Type="http://schemas.openxmlformats.org/officeDocument/2006/relationships/image" Target="../media/image67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3.png"/><Relationship Id="rId18" Type="http://schemas.openxmlformats.org/officeDocument/2006/relationships/image" Target="../media/image18.png"/><Relationship Id="rId26" Type="http://schemas.openxmlformats.org/officeDocument/2006/relationships/image" Target="../media/image114.png"/><Relationship Id="rId3" Type="http://schemas.openxmlformats.org/officeDocument/2006/relationships/image" Target="../media/image97.png"/><Relationship Id="rId21" Type="http://schemas.openxmlformats.org/officeDocument/2006/relationships/image" Target="../media/image109.png"/><Relationship Id="rId34" Type="http://schemas.openxmlformats.org/officeDocument/2006/relationships/image" Target="../media/image122.png"/><Relationship Id="rId7" Type="http://schemas.openxmlformats.org/officeDocument/2006/relationships/image" Target="../media/image101.png"/><Relationship Id="rId12" Type="http://schemas.openxmlformats.org/officeDocument/2006/relationships/image" Target="../media/image102.png"/><Relationship Id="rId17" Type="http://schemas.openxmlformats.org/officeDocument/2006/relationships/image" Target="../media/image15.png"/><Relationship Id="rId25" Type="http://schemas.openxmlformats.org/officeDocument/2006/relationships/image" Target="../media/image113.png"/><Relationship Id="rId33" Type="http://schemas.openxmlformats.org/officeDocument/2006/relationships/image" Target="../media/image121.png"/><Relationship Id="rId2" Type="http://schemas.openxmlformats.org/officeDocument/2006/relationships/image" Target="../media/image96.png"/><Relationship Id="rId16" Type="http://schemas.openxmlformats.org/officeDocument/2006/relationships/image" Target="../media/image106.png"/><Relationship Id="rId20" Type="http://schemas.openxmlformats.org/officeDocument/2006/relationships/image" Target="../media/image108.png"/><Relationship Id="rId29" Type="http://schemas.openxmlformats.org/officeDocument/2006/relationships/image" Target="../media/image117.png"/><Relationship Id="rId1" Type="http://schemas.openxmlformats.org/officeDocument/2006/relationships/image" Target="../media/image95.png"/><Relationship Id="rId6" Type="http://schemas.openxmlformats.org/officeDocument/2006/relationships/image" Target="../media/image100.png"/><Relationship Id="rId11" Type="http://schemas.openxmlformats.org/officeDocument/2006/relationships/image" Target="../media/image2.png"/><Relationship Id="rId24" Type="http://schemas.openxmlformats.org/officeDocument/2006/relationships/image" Target="../media/image112.png"/><Relationship Id="rId32" Type="http://schemas.openxmlformats.org/officeDocument/2006/relationships/image" Target="../media/image120.png"/><Relationship Id="rId5" Type="http://schemas.openxmlformats.org/officeDocument/2006/relationships/image" Target="../media/image99.png"/><Relationship Id="rId15" Type="http://schemas.openxmlformats.org/officeDocument/2006/relationships/image" Target="../media/image105.png"/><Relationship Id="rId23" Type="http://schemas.openxmlformats.org/officeDocument/2006/relationships/image" Target="../media/image111.png"/><Relationship Id="rId28" Type="http://schemas.openxmlformats.org/officeDocument/2006/relationships/image" Target="../media/image116.png"/><Relationship Id="rId36" Type="http://schemas.openxmlformats.org/officeDocument/2006/relationships/image" Target="../media/image9.png"/><Relationship Id="rId10" Type="http://schemas.openxmlformats.org/officeDocument/2006/relationships/image" Target="../media/image1.png"/><Relationship Id="rId19" Type="http://schemas.openxmlformats.org/officeDocument/2006/relationships/image" Target="../media/image107.png"/><Relationship Id="rId31" Type="http://schemas.openxmlformats.org/officeDocument/2006/relationships/image" Target="../media/image119.png"/><Relationship Id="rId4" Type="http://schemas.openxmlformats.org/officeDocument/2006/relationships/image" Target="../media/image98.png"/><Relationship Id="rId9" Type="http://schemas.openxmlformats.org/officeDocument/2006/relationships/image" Target="../media/image7.png"/><Relationship Id="rId14" Type="http://schemas.openxmlformats.org/officeDocument/2006/relationships/image" Target="../media/image104.png"/><Relationship Id="rId22" Type="http://schemas.openxmlformats.org/officeDocument/2006/relationships/image" Target="../media/image110.png"/><Relationship Id="rId27" Type="http://schemas.openxmlformats.org/officeDocument/2006/relationships/image" Target="../media/image115.png"/><Relationship Id="rId30" Type="http://schemas.openxmlformats.org/officeDocument/2006/relationships/image" Target="../media/image118.png"/><Relationship Id="rId35" Type="http://schemas.openxmlformats.org/officeDocument/2006/relationships/image" Target="../media/image8.png"/><Relationship Id="rId8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3.png"/><Relationship Id="rId18" Type="http://schemas.openxmlformats.org/officeDocument/2006/relationships/image" Target="../media/image135.png"/><Relationship Id="rId26" Type="http://schemas.openxmlformats.org/officeDocument/2006/relationships/image" Target="../media/image143.png"/><Relationship Id="rId39" Type="http://schemas.openxmlformats.org/officeDocument/2006/relationships/image" Target="../media/image156.png"/><Relationship Id="rId21" Type="http://schemas.openxmlformats.org/officeDocument/2006/relationships/image" Target="../media/image138.png"/><Relationship Id="rId34" Type="http://schemas.openxmlformats.org/officeDocument/2006/relationships/image" Target="../media/image151.png"/><Relationship Id="rId7" Type="http://schemas.openxmlformats.org/officeDocument/2006/relationships/image" Target="../media/image127.png"/><Relationship Id="rId12" Type="http://schemas.openxmlformats.org/officeDocument/2006/relationships/image" Target="../media/image132.png"/><Relationship Id="rId17" Type="http://schemas.openxmlformats.org/officeDocument/2006/relationships/image" Target="../media/image41.png"/><Relationship Id="rId25" Type="http://schemas.openxmlformats.org/officeDocument/2006/relationships/image" Target="../media/image142.png"/><Relationship Id="rId33" Type="http://schemas.openxmlformats.org/officeDocument/2006/relationships/image" Target="../media/image150.png"/><Relationship Id="rId38" Type="http://schemas.openxmlformats.org/officeDocument/2006/relationships/image" Target="../media/image155.png"/><Relationship Id="rId2" Type="http://schemas.openxmlformats.org/officeDocument/2006/relationships/image" Target="../media/image43.png"/><Relationship Id="rId16" Type="http://schemas.openxmlformats.org/officeDocument/2006/relationships/image" Target="../media/image40.png"/><Relationship Id="rId20" Type="http://schemas.openxmlformats.org/officeDocument/2006/relationships/image" Target="../media/image137.png"/><Relationship Id="rId29" Type="http://schemas.openxmlformats.org/officeDocument/2006/relationships/image" Target="../media/image146.png"/><Relationship Id="rId1" Type="http://schemas.openxmlformats.org/officeDocument/2006/relationships/image" Target="../media/image123.png"/><Relationship Id="rId6" Type="http://schemas.openxmlformats.org/officeDocument/2006/relationships/image" Target="../media/image126.png"/><Relationship Id="rId11" Type="http://schemas.openxmlformats.org/officeDocument/2006/relationships/image" Target="../media/image131.png"/><Relationship Id="rId24" Type="http://schemas.openxmlformats.org/officeDocument/2006/relationships/image" Target="../media/image141.png"/><Relationship Id="rId32" Type="http://schemas.openxmlformats.org/officeDocument/2006/relationships/image" Target="../media/image149.png"/><Relationship Id="rId37" Type="http://schemas.openxmlformats.org/officeDocument/2006/relationships/image" Target="../media/image154.png"/><Relationship Id="rId5" Type="http://schemas.openxmlformats.org/officeDocument/2006/relationships/image" Target="../media/image125.png"/><Relationship Id="rId15" Type="http://schemas.openxmlformats.org/officeDocument/2006/relationships/image" Target="../media/image39.png"/><Relationship Id="rId23" Type="http://schemas.openxmlformats.org/officeDocument/2006/relationships/image" Target="../media/image140.png"/><Relationship Id="rId28" Type="http://schemas.openxmlformats.org/officeDocument/2006/relationships/image" Target="../media/image145.png"/><Relationship Id="rId36" Type="http://schemas.openxmlformats.org/officeDocument/2006/relationships/image" Target="../media/image153.png"/><Relationship Id="rId10" Type="http://schemas.openxmlformats.org/officeDocument/2006/relationships/image" Target="../media/image130.png"/><Relationship Id="rId19" Type="http://schemas.openxmlformats.org/officeDocument/2006/relationships/image" Target="../media/image136.png"/><Relationship Id="rId31" Type="http://schemas.openxmlformats.org/officeDocument/2006/relationships/image" Target="../media/image148.png"/><Relationship Id="rId4" Type="http://schemas.openxmlformats.org/officeDocument/2006/relationships/image" Target="../media/image38.png"/><Relationship Id="rId9" Type="http://schemas.openxmlformats.org/officeDocument/2006/relationships/image" Target="../media/image129.png"/><Relationship Id="rId14" Type="http://schemas.openxmlformats.org/officeDocument/2006/relationships/image" Target="../media/image134.png"/><Relationship Id="rId22" Type="http://schemas.openxmlformats.org/officeDocument/2006/relationships/image" Target="../media/image139.png"/><Relationship Id="rId27" Type="http://schemas.openxmlformats.org/officeDocument/2006/relationships/image" Target="../media/image144.png"/><Relationship Id="rId30" Type="http://schemas.openxmlformats.org/officeDocument/2006/relationships/image" Target="../media/image147.png"/><Relationship Id="rId35" Type="http://schemas.openxmlformats.org/officeDocument/2006/relationships/image" Target="../media/image152.png"/><Relationship Id="rId8" Type="http://schemas.openxmlformats.org/officeDocument/2006/relationships/image" Target="../media/image128.png"/><Relationship Id="rId3" Type="http://schemas.openxmlformats.org/officeDocument/2006/relationships/image" Target="../media/image124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5.png"/><Relationship Id="rId18" Type="http://schemas.openxmlformats.org/officeDocument/2006/relationships/image" Target="../media/image169.png"/><Relationship Id="rId26" Type="http://schemas.openxmlformats.org/officeDocument/2006/relationships/image" Target="../media/image135.png"/><Relationship Id="rId39" Type="http://schemas.openxmlformats.org/officeDocument/2006/relationships/image" Target="../media/image145.png"/><Relationship Id="rId21" Type="http://schemas.openxmlformats.org/officeDocument/2006/relationships/image" Target="../media/image171.png"/><Relationship Id="rId34" Type="http://schemas.openxmlformats.org/officeDocument/2006/relationships/image" Target="../media/image140.png"/><Relationship Id="rId42" Type="http://schemas.openxmlformats.org/officeDocument/2006/relationships/image" Target="../media/image148.png"/><Relationship Id="rId47" Type="http://schemas.openxmlformats.org/officeDocument/2006/relationships/image" Target="../media/image47.png"/><Relationship Id="rId50" Type="http://schemas.openxmlformats.org/officeDocument/2006/relationships/image" Target="../media/image174.png"/><Relationship Id="rId55" Type="http://schemas.openxmlformats.org/officeDocument/2006/relationships/image" Target="../media/image129.png"/><Relationship Id="rId7" Type="http://schemas.openxmlformats.org/officeDocument/2006/relationships/image" Target="../media/image161.png"/><Relationship Id="rId2" Type="http://schemas.openxmlformats.org/officeDocument/2006/relationships/image" Target="../media/image42.png"/><Relationship Id="rId16" Type="http://schemas.openxmlformats.org/officeDocument/2006/relationships/image" Target="../media/image167.png"/><Relationship Id="rId29" Type="http://schemas.openxmlformats.org/officeDocument/2006/relationships/image" Target="../media/image131.png"/><Relationship Id="rId11" Type="http://schemas.openxmlformats.org/officeDocument/2006/relationships/image" Target="../media/image164.png"/><Relationship Id="rId24" Type="http://schemas.openxmlformats.org/officeDocument/2006/relationships/image" Target="../media/image154.png"/><Relationship Id="rId32" Type="http://schemas.openxmlformats.org/officeDocument/2006/relationships/image" Target="../media/image137.png"/><Relationship Id="rId37" Type="http://schemas.openxmlformats.org/officeDocument/2006/relationships/image" Target="../media/image143.png"/><Relationship Id="rId40" Type="http://schemas.openxmlformats.org/officeDocument/2006/relationships/image" Target="../media/image146.png"/><Relationship Id="rId45" Type="http://schemas.openxmlformats.org/officeDocument/2006/relationships/image" Target="../media/image45.png"/><Relationship Id="rId53" Type="http://schemas.openxmlformats.org/officeDocument/2006/relationships/image" Target="../media/image127.png"/><Relationship Id="rId58" Type="http://schemas.openxmlformats.org/officeDocument/2006/relationships/image" Target="../media/image175.png"/><Relationship Id="rId5" Type="http://schemas.openxmlformats.org/officeDocument/2006/relationships/image" Target="../media/image159.png"/><Relationship Id="rId19" Type="http://schemas.openxmlformats.org/officeDocument/2006/relationships/image" Target="../media/image38.png"/><Relationship Id="rId4" Type="http://schemas.openxmlformats.org/officeDocument/2006/relationships/image" Target="../media/image158.png"/><Relationship Id="rId9" Type="http://schemas.openxmlformats.org/officeDocument/2006/relationships/image" Target="../media/image162.png"/><Relationship Id="rId14" Type="http://schemas.openxmlformats.org/officeDocument/2006/relationships/image" Target="../media/image58.png"/><Relationship Id="rId22" Type="http://schemas.openxmlformats.org/officeDocument/2006/relationships/image" Target="../media/image152.png"/><Relationship Id="rId27" Type="http://schemas.openxmlformats.org/officeDocument/2006/relationships/image" Target="../media/image136.png"/><Relationship Id="rId30" Type="http://schemas.openxmlformats.org/officeDocument/2006/relationships/image" Target="../media/image132.png"/><Relationship Id="rId35" Type="http://schemas.openxmlformats.org/officeDocument/2006/relationships/image" Target="../media/image141.png"/><Relationship Id="rId43" Type="http://schemas.openxmlformats.org/officeDocument/2006/relationships/image" Target="../media/image149.png"/><Relationship Id="rId48" Type="http://schemas.openxmlformats.org/officeDocument/2006/relationships/image" Target="../media/image172.png"/><Relationship Id="rId56" Type="http://schemas.openxmlformats.org/officeDocument/2006/relationships/image" Target="../media/image48.png"/><Relationship Id="rId8" Type="http://schemas.openxmlformats.org/officeDocument/2006/relationships/image" Target="../media/image43.png"/><Relationship Id="rId51" Type="http://schemas.openxmlformats.org/officeDocument/2006/relationships/image" Target="../media/image125.png"/><Relationship Id="rId3" Type="http://schemas.openxmlformats.org/officeDocument/2006/relationships/image" Target="../media/image157.png"/><Relationship Id="rId12" Type="http://schemas.openxmlformats.org/officeDocument/2006/relationships/image" Target="../media/image44.png"/><Relationship Id="rId17" Type="http://schemas.openxmlformats.org/officeDocument/2006/relationships/image" Target="../media/image168.png"/><Relationship Id="rId25" Type="http://schemas.openxmlformats.org/officeDocument/2006/relationships/image" Target="../media/image134.png"/><Relationship Id="rId33" Type="http://schemas.openxmlformats.org/officeDocument/2006/relationships/image" Target="../media/image138.png"/><Relationship Id="rId38" Type="http://schemas.openxmlformats.org/officeDocument/2006/relationships/image" Target="../media/image144.png"/><Relationship Id="rId46" Type="http://schemas.openxmlformats.org/officeDocument/2006/relationships/image" Target="../media/image46.png"/><Relationship Id="rId59" Type="http://schemas.openxmlformats.org/officeDocument/2006/relationships/image" Target="../media/image155.png"/><Relationship Id="rId20" Type="http://schemas.openxmlformats.org/officeDocument/2006/relationships/image" Target="../media/image170.png"/><Relationship Id="rId41" Type="http://schemas.openxmlformats.org/officeDocument/2006/relationships/image" Target="../media/image147.png"/><Relationship Id="rId54" Type="http://schemas.openxmlformats.org/officeDocument/2006/relationships/image" Target="../media/image128.png"/><Relationship Id="rId1" Type="http://schemas.openxmlformats.org/officeDocument/2006/relationships/image" Target="../media/image123.png"/><Relationship Id="rId6" Type="http://schemas.openxmlformats.org/officeDocument/2006/relationships/image" Target="../media/image160.png"/><Relationship Id="rId15" Type="http://schemas.openxmlformats.org/officeDocument/2006/relationships/image" Target="../media/image166.png"/><Relationship Id="rId23" Type="http://schemas.openxmlformats.org/officeDocument/2006/relationships/image" Target="../media/image153.png"/><Relationship Id="rId28" Type="http://schemas.openxmlformats.org/officeDocument/2006/relationships/image" Target="../media/image130.png"/><Relationship Id="rId36" Type="http://schemas.openxmlformats.org/officeDocument/2006/relationships/image" Target="../media/image142.png"/><Relationship Id="rId49" Type="http://schemas.openxmlformats.org/officeDocument/2006/relationships/image" Target="../media/image173.png"/><Relationship Id="rId57" Type="http://schemas.openxmlformats.org/officeDocument/2006/relationships/image" Target="../media/image49.png"/><Relationship Id="rId10" Type="http://schemas.openxmlformats.org/officeDocument/2006/relationships/image" Target="../media/image163.png"/><Relationship Id="rId31" Type="http://schemas.openxmlformats.org/officeDocument/2006/relationships/image" Target="../media/image133.png"/><Relationship Id="rId44" Type="http://schemas.openxmlformats.org/officeDocument/2006/relationships/image" Target="../media/image139.png"/><Relationship Id="rId52" Type="http://schemas.openxmlformats.org/officeDocument/2006/relationships/image" Target="../media/image126.png"/><Relationship Id="rId60" Type="http://schemas.openxmlformats.org/officeDocument/2006/relationships/image" Target="../media/image156.png"/></Relationships>
</file>

<file path=xl/drawings/_rels/drawing8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26.png"/><Relationship Id="rId21" Type="http://schemas.openxmlformats.org/officeDocument/2006/relationships/image" Target="../media/image178.png"/><Relationship Id="rId42" Type="http://schemas.openxmlformats.org/officeDocument/2006/relationships/image" Target="../media/image137.png"/><Relationship Id="rId47" Type="http://schemas.openxmlformats.org/officeDocument/2006/relationships/image" Target="../media/image143.png"/><Relationship Id="rId63" Type="http://schemas.openxmlformats.org/officeDocument/2006/relationships/image" Target="../media/image155.png"/><Relationship Id="rId68" Type="http://schemas.openxmlformats.org/officeDocument/2006/relationships/image" Target="../media/image159.png"/><Relationship Id="rId2" Type="http://schemas.openxmlformats.org/officeDocument/2006/relationships/image" Target="../media/image43.png"/><Relationship Id="rId16" Type="http://schemas.openxmlformats.org/officeDocument/2006/relationships/image" Target="../media/image52.png"/><Relationship Id="rId29" Type="http://schemas.openxmlformats.org/officeDocument/2006/relationships/image" Target="../media/image129.png"/><Relationship Id="rId11" Type="http://schemas.openxmlformats.org/officeDocument/2006/relationships/image" Target="../media/image169.png"/><Relationship Id="rId24" Type="http://schemas.openxmlformats.org/officeDocument/2006/relationships/image" Target="../media/image179.png"/><Relationship Id="rId32" Type="http://schemas.openxmlformats.org/officeDocument/2006/relationships/image" Target="../media/image152.png"/><Relationship Id="rId37" Type="http://schemas.openxmlformats.org/officeDocument/2006/relationships/image" Target="../media/image136.png"/><Relationship Id="rId40" Type="http://schemas.openxmlformats.org/officeDocument/2006/relationships/image" Target="../media/image132.png"/><Relationship Id="rId45" Type="http://schemas.openxmlformats.org/officeDocument/2006/relationships/image" Target="../media/image141.png"/><Relationship Id="rId53" Type="http://schemas.openxmlformats.org/officeDocument/2006/relationships/image" Target="../media/image148.png"/><Relationship Id="rId58" Type="http://schemas.openxmlformats.org/officeDocument/2006/relationships/image" Target="../media/image184.png"/><Relationship Id="rId66" Type="http://schemas.openxmlformats.org/officeDocument/2006/relationships/image" Target="../media/image157.png"/><Relationship Id="rId74" Type="http://schemas.openxmlformats.org/officeDocument/2006/relationships/image" Target="../media/image156.png"/><Relationship Id="rId5" Type="http://schemas.openxmlformats.org/officeDocument/2006/relationships/image" Target="../media/image44.png"/><Relationship Id="rId61" Type="http://schemas.openxmlformats.org/officeDocument/2006/relationships/image" Target="../media/image187.png"/><Relationship Id="rId19" Type="http://schemas.openxmlformats.org/officeDocument/2006/relationships/image" Target="../media/image55.png"/><Relationship Id="rId14" Type="http://schemas.openxmlformats.org/officeDocument/2006/relationships/image" Target="../media/image50.png"/><Relationship Id="rId22" Type="http://schemas.openxmlformats.org/officeDocument/2006/relationships/image" Target="../media/image56.png"/><Relationship Id="rId27" Type="http://schemas.openxmlformats.org/officeDocument/2006/relationships/image" Target="../media/image127.png"/><Relationship Id="rId30" Type="http://schemas.openxmlformats.org/officeDocument/2006/relationships/image" Target="../media/image180.png"/><Relationship Id="rId35" Type="http://schemas.openxmlformats.org/officeDocument/2006/relationships/image" Target="../media/image134.png"/><Relationship Id="rId43" Type="http://schemas.openxmlformats.org/officeDocument/2006/relationships/image" Target="../media/image138.png"/><Relationship Id="rId48" Type="http://schemas.openxmlformats.org/officeDocument/2006/relationships/image" Target="../media/image144.png"/><Relationship Id="rId56" Type="http://schemas.openxmlformats.org/officeDocument/2006/relationships/image" Target="../media/image47.png"/><Relationship Id="rId64" Type="http://schemas.openxmlformats.org/officeDocument/2006/relationships/image" Target="../media/image189.png"/><Relationship Id="rId69" Type="http://schemas.openxmlformats.org/officeDocument/2006/relationships/image" Target="../media/image160.png"/><Relationship Id="rId8" Type="http://schemas.openxmlformats.org/officeDocument/2006/relationships/image" Target="../media/image166.png"/><Relationship Id="rId51" Type="http://schemas.openxmlformats.org/officeDocument/2006/relationships/image" Target="../media/image146.png"/><Relationship Id="rId72" Type="http://schemas.openxmlformats.org/officeDocument/2006/relationships/image" Target="../media/image46.png"/><Relationship Id="rId3" Type="http://schemas.openxmlformats.org/officeDocument/2006/relationships/image" Target="../media/image162.png"/><Relationship Id="rId12" Type="http://schemas.openxmlformats.org/officeDocument/2006/relationships/image" Target="../media/image38.png"/><Relationship Id="rId17" Type="http://schemas.openxmlformats.org/officeDocument/2006/relationships/image" Target="../media/image53.png"/><Relationship Id="rId25" Type="http://schemas.openxmlformats.org/officeDocument/2006/relationships/image" Target="../media/image125.png"/><Relationship Id="rId33" Type="http://schemas.openxmlformats.org/officeDocument/2006/relationships/image" Target="../media/image153.png"/><Relationship Id="rId38" Type="http://schemas.openxmlformats.org/officeDocument/2006/relationships/image" Target="../media/image182.png"/><Relationship Id="rId46" Type="http://schemas.openxmlformats.org/officeDocument/2006/relationships/image" Target="../media/image142.png"/><Relationship Id="rId59" Type="http://schemas.openxmlformats.org/officeDocument/2006/relationships/image" Target="../media/image185.png"/><Relationship Id="rId67" Type="http://schemas.openxmlformats.org/officeDocument/2006/relationships/image" Target="../media/image158.png"/><Relationship Id="rId20" Type="http://schemas.openxmlformats.org/officeDocument/2006/relationships/image" Target="../media/image177.png"/><Relationship Id="rId41" Type="http://schemas.openxmlformats.org/officeDocument/2006/relationships/image" Target="../media/image133.png"/><Relationship Id="rId54" Type="http://schemas.openxmlformats.org/officeDocument/2006/relationships/image" Target="../media/image149.png"/><Relationship Id="rId62" Type="http://schemas.openxmlformats.org/officeDocument/2006/relationships/image" Target="../media/image188.png"/><Relationship Id="rId70" Type="http://schemas.openxmlformats.org/officeDocument/2006/relationships/image" Target="../media/image161.png"/><Relationship Id="rId1" Type="http://schemas.openxmlformats.org/officeDocument/2006/relationships/image" Target="../media/image123.png"/><Relationship Id="rId6" Type="http://schemas.openxmlformats.org/officeDocument/2006/relationships/image" Target="../media/image165.png"/><Relationship Id="rId15" Type="http://schemas.openxmlformats.org/officeDocument/2006/relationships/image" Target="../media/image51.png"/><Relationship Id="rId23" Type="http://schemas.openxmlformats.org/officeDocument/2006/relationships/image" Target="../media/image57.png"/><Relationship Id="rId28" Type="http://schemas.openxmlformats.org/officeDocument/2006/relationships/image" Target="../media/image128.png"/><Relationship Id="rId36" Type="http://schemas.openxmlformats.org/officeDocument/2006/relationships/image" Target="../media/image135.png"/><Relationship Id="rId49" Type="http://schemas.openxmlformats.org/officeDocument/2006/relationships/image" Target="../media/image145.png"/><Relationship Id="rId57" Type="http://schemas.openxmlformats.org/officeDocument/2006/relationships/image" Target="../media/image183.png"/><Relationship Id="rId10" Type="http://schemas.openxmlformats.org/officeDocument/2006/relationships/image" Target="../media/image168.png"/><Relationship Id="rId31" Type="http://schemas.openxmlformats.org/officeDocument/2006/relationships/image" Target="../media/image181.png"/><Relationship Id="rId44" Type="http://schemas.openxmlformats.org/officeDocument/2006/relationships/image" Target="../media/image140.png"/><Relationship Id="rId52" Type="http://schemas.openxmlformats.org/officeDocument/2006/relationships/image" Target="../media/image147.png"/><Relationship Id="rId60" Type="http://schemas.openxmlformats.org/officeDocument/2006/relationships/image" Target="../media/image186.png"/><Relationship Id="rId65" Type="http://schemas.openxmlformats.org/officeDocument/2006/relationships/image" Target="../media/image42.png"/><Relationship Id="rId73" Type="http://schemas.openxmlformats.org/officeDocument/2006/relationships/image" Target="../media/image190.png"/><Relationship Id="rId4" Type="http://schemas.openxmlformats.org/officeDocument/2006/relationships/image" Target="../media/image163.png"/><Relationship Id="rId9" Type="http://schemas.openxmlformats.org/officeDocument/2006/relationships/image" Target="../media/image167.png"/><Relationship Id="rId13" Type="http://schemas.openxmlformats.org/officeDocument/2006/relationships/image" Target="../media/image176.png"/><Relationship Id="rId18" Type="http://schemas.openxmlformats.org/officeDocument/2006/relationships/image" Target="../media/image54.png"/><Relationship Id="rId39" Type="http://schemas.openxmlformats.org/officeDocument/2006/relationships/image" Target="../media/image131.png"/><Relationship Id="rId34" Type="http://schemas.openxmlformats.org/officeDocument/2006/relationships/image" Target="../media/image154.png"/><Relationship Id="rId50" Type="http://schemas.openxmlformats.org/officeDocument/2006/relationships/image" Target="../media/image130.png"/><Relationship Id="rId55" Type="http://schemas.openxmlformats.org/officeDocument/2006/relationships/image" Target="../media/image139.png"/><Relationship Id="rId7" Type="http://schemas.openxmlformats.org/officeDocument/2006/relationships/image" Target="../media/image58.png"/><Relationship Id="rId71" Type="http://schemas.openxmlformats.org/officeDocument/2006/relationships/image" Target="../media/image45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3.png"/><Relationship Id="rId18" Type="http://schemas.openxmlformats.org/officeDocument/2006/relationships/image" Target="../media/image142.png"/><Relationship Id="rId26" Type="http://schemas.openxmlformats.org/officeDocument/2006/relationships/image" Target="../media/image149.png"/><Relationship Id="rId3" Type="http://schemas.openxmlformats.org/officeDocument/2006/relationships/image" Target="../media/image192.png"/><Relationship Id="rId21" Type="http://schemas.openxmlformats.org/officeDocument/2006/relationships/image" Target="../media/image145.png"/><Relationship Id="rId34" Type="http://schemas.openxmlformats.org/officeDocument/2006/relationships/image" Target="../media/image123.png"/><Relationship Id="rId7" Type="http://schemas.openxmlformats.org/officeDocument/2006/relationships/image" Target="../media/image126.png"/><Relationship Id="rId12" Type="http://schemas.openxmlformats.org/officeDocument/2006/relationships/image" Target="../media/image194.png"/><Relationship Id="rId17" Type="http://schemas.openxmlformats.org/officeDocument/2006/relationships/image" Target="../media/image141.png"/><Relationship Id="rId25" Type="http://schemas.openxmlformats.org/officeDocument/2006/relationships/image" Target="../media/image148.png"/><Relationship Id="rId33" Type="http://schemas.openxmlformats.org/officeDocument/2006/relationships/image" Target="../media/image136.png"/><Relationship Id="rId2" Type="http://schemas.openxmlformats.org/officeDocument/2006/relationships/image" Target="../media/image58.png"/><Relationship Id="rId16" Type="http://schemas.openxmlformats.org/officeDocument/2006/relationships/image" Target="../media/image138.png"/><Relationship Id="rId20" Type="http://schemas.openxmlformats.org/officeDocument/2006/relationships/image" Target="../media/image144.png"/><Relationship Id="rId29" Type="http://schemas.openxmlformats.org/officeDocument/2006/relationships/image" Target="../media/image139.png"/><Relationship Id="rId1" Type="http://schemas.openxmlformats.org/officeDocument/2006/relationships/image" Target="../media/image191.png"/><Relationship Id="rId6" Type="http://schemas.openxmlformats.org/officeDocument/2006/relationships/image" Target="../media/image125.png"/><Relationship Id="rId11" Type="http://schemas.openxmlformats.org/officeDocument/2006/relationships/image" Target="../media/image193.png"/><Relationship Id="rId24" Type="http://schemas.openxmlformats.org/officeDocument/2006/relationships/image" Target="../media/image147.png"/><Relationship Id="rId32" Type="http://schemas.openxmlformats.org/officeDocument/2006/relationships/image" Target="../media/image59.png"/><Relationship Id="rId5" Type="http://schemas.openxmlformats.org/officeDocument/2006/relationships/image" Target="../media/image163.png"/><Relationship Id="rId15" Type="http://schemas.openxmlformats.org/officeDocument/2006/relationships/image" Target="../media/image137.png"/><Relationship Id="rId23" Type="http://schemas.openxmlformats.org/officeDocument/2006/relationships/image" Target="../media/image146.png"/><Relationship Id="rId28" Type="http://schemas.openxmlformats.org/officeDocument/2006/relationships/image" Target="../media/image156.png"/><Relationship Id="rId36" Type="http://schemas.openxmlformats.org/officeDocument/2006/relationships/image" Target="../media/image131.png"/><Relationship Id="rId10" Type="http://schemas.openxmlformats.org/officeDocument/2006/relationships/image" Target="../media/image129.png"/><Relationship Id="rId19" Type="http://schemas.openxmlformats.org/officeDocument/2006/relationships/image" Target="../media/image143.png"/><Relationship Id="rId31" Type="http://schemas.openxmlformats.org/officeDocument/2006/relationships/image" Target="../media/image133.png"/><Relationship Id="rId4" Type="http://schemas.openxmlformats.org/officeDocument/2006/relationships/image" Target="../media/image43.png"/><Relationship Id="rId9" Type="http://schemas.openxmlformats.org/officeDocument/2006/relationships/image" Target="../media/image128.png"/><Relationship Id="rId14" Type="http://schemas.openxmlformats.org/officeDocument/2006/relationships/image" Target="../media/image154.png"/><Relationship Id="rId22" Type="http://schemas.openxmlformats.org/officeDocument/2006/relationships/image" Target="../media/image130.png"/><Relationship Id="rId27" Type="http://schemas.openxmlformats.org/officeDocument/2006/relationships/image" Target="../media/image155.png"/><Relationship Id="rId30" Type="http://schemas.openxmlformats.org/officeDocument/2006/relationships/image" Target="../media/image132.png"/><Relationship Id="rId35" Type="http://schemas.openxmlformats.org/officeDocument/2006/relationships/image" Target="../media/image140.png"/><Relationship Id="rId8" Type="http://schemas.openxmlformats.org/officeDocument/2006/relationships/image" Target="../media/image12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140622</xdr:colOff>
      <xdr:row>5</xdr:row>
      <xdr:rowOff>26415</xdr:rowOff>
    </xdr:from>
    <xdr:ext cx="552119" cy="172212"/>
    <xdr:pic>
      <xdr:nvPicPr>
        <xdr:cNvPr id="25" name="image1.png">
          <a:extLst>
            <a:ext uri="{FF2B5EF4-FFF2-40B4-BE49-F238E27FC236}">
              <a16:creationId xmlns:a16="http://schemas.microsoft.com/office/drawing/2014/main" id="{F2B6129A-3A42-4849-BC15-2C1762336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8472" y="1455165"/>
          <a:ext cx="552119" cy="172212"/>
        </a:xfrm>
        <a:prstGeom prst="rect">
          <a:avLst/>
        </a:prstGeom>
      </xdr:spPr>
    </xdr:pic>
    <xdr:clientData/>
  </xdr:oneCellAnchor>
  <xdr:oneCellAnchor>
    <xdr:from>
      <xdr:col>1</xdr:col>
      <xdr:colOff>702597</xdr:colOff>
      <xdr:row>6</xdr:row>
      <xdr:rowOff>26415</xdr:rowOff>
    </xdr:from>
    <xdr:ext cx="1672590" cy="172212"/>
    <xdr:pic>
      <xdr:nvPicPr>
        <xdr:cNvPr id="27" name="image3.png">
          <a:extLst>
            <a:ext uri="{FF2B5EF4-FFF2-40B4-BE49-F238E27FC236}">
              <a16:creationId xmlns:a16="http://schemas.microsoft.com/office/drawing/2014/main" id="{5782396C-03B8-4CA9-A43C-5D9042555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6072" y="1740915"/>
          <a:ext cx="1672590" cy="172212"/>
        </a:xfrm>
        <a:prstGeom prst="rect">
          <a:avLst/>
        </a:prstGeom>
      </xdr:spPr>
    </xdr:pic>
    <xdr:clientData/>
  </xdr:oneCellAnchor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73947</xdr:colOff>
      <xdr:row>2</xdr:row>
      <xdr:rowOff>131317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797" y="702817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131097</xdr:colOff>
      <xdr:row>3</xdr:row>
      <xdr:rowOff>54990</xdr:rowOff>
    </xdr:from>
    <xdr:ext cx="1567688" cy="172211"/>
    <xdr:pic>
      <xdr:nvPicPr>
        <xdr:cNvPr id="35" name="image11.png">
          <a:extLst>
            <a:ext uri="{FF2B5EF4-FFF2-40B4-BE49-F238E27FC236}">
              <a16:creationId xmlns:a16="http://schemas.microsoft.com/office/drawing/2014/main" id="{319F7BCA-729F-4AED-BD41-8A9A3121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8947" y="912240"/>
          <a:ext cx="1567688" cy="172211"/>
        </a:xfrm>
        <a:prstGeom prst="rect">
          <a:avLst/>
        </a:prstGeom>
      </xdr:spPr>
    </xdr:pic>
    <xdr:clientData/>
  </xdr:oneCellAnchor>
  <xdr:oneCellAnchor>
    <xdr:from>
      <xdr:col>2</xdr:col>
      <xdr:colOff>112047</xdr:colOff>
      <xdr:row>4</xdr:row>
      <xdr:rowOff>35940</xdr:rowOff>
    </xdr:from>
    <xdr:ext cx="1765299" cy="172211"/>
    <xdr:pic>
      <xdr:nvPicPr>
        <xdr:cNvPr id="36" name="image12.png">
          <a:extLst>
            <a:ext uri="{FF2B5EF4-FFF2-40B4-BE49-F238E27FC236}">
              <a16:creationId xmlns:a16="http://schemas.microsoft.com/office/drawing/2014/main" id="{E356B3E7-8470-44CF-8F99-80883D02E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897" y="1178940"/>
          <a:ext cx="1765299" cy="172211"/>
        </a:xfrm>
        <a:prstGeom prst="rect">
          <a:avLst/>
        </a:prstGeom>
      </xdr:spPr>
    </xdr:pic>
    <xdr:clientData/>
  </xdr:oneCellAnchor>
  <xdr:oneCellAnchor>
    <xdr:from>
      <xdr:col>2</xdr:col>
      <xdr:colOff>245397</xdr:colOff>
      <xdr:row>7</xdr:row>
      <xdr:rowOff>17081</xdr:rowOff>
    </xdr:from>
    <xdr:ext cx="770470" cy="172211"/>
    <xdr:pic>
      <xdr:nvPicPr>
        <xdr:cNvPr id="38" name="image14.png">
          <a:extLst>
            <a:ext uri="{FF2B5EF4-FFF2-40B4-BE49-F238E27FC236}">
              <a16:creationId xmlns:a16="http://schemas.microsoft.com/office/drawing/2014/main" id="{F46F24E4-FCFF-46E5-BB48-5F7A95BF0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3247" y="2017331"/>
          <a:ext cx="770470" cy="172211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</xdr:row>
      <xdr:rowOff>0</xdr:rowOff>
    </xdr:from>
    <xdr:ext cx="536956" cy="153924"/>
    <xdr:pic>
      <xdr:nvPicPr>
        <xdr:cNvPr id="10" name="image189.png">
          <a:extLst>
            <a:ext uri="{FF2B5EF4-FFF2-40B4-BE49-F238E27FC236}">
              <a16:creationId xmlns:a16="http://schemas.microsoft.com/office/drawing/2014/main" id="{8E626687-0DE8-427E-A3F9-6A6332BB8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2286000"/>
          <a:ext cx="536956" cy="1539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23</xdr:row>
      <xdr:rowOff>45754</xdr:rowOff>
    </xdr:from>
    <xdr:ext cx="4732401" cy="170687"/>
    <xdr:pic>
      <xdr:nvPicPr>
        <xdr:cNvPr id="29" name="image26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32401" cy="170687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</xdr:row>
      <xdr:rowOff>105918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922324" y="991743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92202</xdr:colOff>
      <xdr:row>11</xdr:row>
      <xdr:rowOff>122526</xdr:rowOff>
    </xdr:from>
    <xdr:ext cx="304800" cy="156972"/>
    <xdr:pic>
      <xdr:nvPicPr>
        <xdr:cNvPr id="59" name="image75.png">
          <a:extLst>
            <a:ext uri="{FF2B5EF4-FFF2-40B4-BE49-F238E27FC236}">
              <a16:creationId xmlns:a16="http://schemas.microsoft.com/office/drawing/2014/main" id="{E1E313F7-98AE-461E-89EA-883E442C0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9952" y="3170526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10</xdr:row>
      <xdr:rowOff>31622</xdr:rowOff>
    </xdr:from>
    <xdr:ext cx="1713230" cy="504825"/>
    <xdr:grpSp>
      <xdr:nvGrpSpPr>
        <xdr:cNvPr id="60" name="Group 124">
          <a:extLst>
            <a:ext uri="{FF2B5EF4-FFF2-40B4-BE49-F238E27FC236}">
              <a16:creationId xmlns:a16="http://schemas.microsoft.com/office/drawing/2014/main" id="{56129D99-DCB3-4C1A-9705-C9DF77C7234D}"/>
            </a:ext>
          </a:extLst>
        </xdr:cNvPr>
        <xdr:cNvGrpSpPr/>
      </xdr:nvGrpSpPr>
      <xdr:grpSpPr>
        <a:xfrm>
          <a:off x="557022" y="1660397"/>
          <a:ext cx="1713230" cy="504825"/>
          <a:chOff x="0" y="0"/>
          <a:chExt cx="1713230" cy="504825"/>
        </a:xfrm>
      </xdr:grpSpPr>
      <xdr:pic>
        <xdr:nvPicPr>
          <xdr:cNvPr id="61" name="image85.png">
            <a:extLst>
              <a:ext uri="{FF2B5EF4-FFF2-40B4-BE49-F238E27FC236}">
                <a16:creationId xmlns:a16="http://schemas.microsoft.com/office/drawing/2014/main" id="{604EFBFA-30C0-4B4E-A4CD-D8CB203AEA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62" name="image91.png">
            <a:extLst>
              <a:ext uri="{FF2B5EF4-FFF2-40B4-BE49-F238E27FC236}">
                <a16:creationId xmlns:a16="http://schemas.microsoft.com/office/drawing/2014/main" id="{B42910DE-036C-4C9C-980E-EF987BFAA0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63" name="image92.png">
            <a:extLst>
              <a:ext uri="{FF2B5EF4-FFF2-40B4-BE49-F238E27FC236}">
                <a16:creationId xmlns:a16="http://schemas.microsoft.com/office/drawing/2014/main" id="{25B5EFBD-C4EB-4B97-B0CF-058DB1965D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13</xdr:row>
      <xdr:rowOff>90297</xdr:rowOff>
    </xdr:from>
    <xdr:ext cx="201168" cy="155448"/>
    <xdr:pic>
      <xdr:nvPicPr>
        <xdr:cNvPr id="64" name="image73.png">
          <a:extLst>
            <a:ext uri="{FF2B5EF4-FFF2-40B4-BE49-F238E27FC236}">
              <a16:creationId xmlns:a16="http://schemas.microsoft.com/office/drawing/2014/main" id="{A4C614FC-1F27-496B-A90B-8E995632C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8146" y="41193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14</xdr:row>
      <xdr:rowOff>70866</xdr:rowOff>
    </xdr:from>
    <xdr:ext cx="201168" cy="156971"/>
    <xdr:pic>
      <xdr:nvPicPr>
        <xdr:cNvPr id="65" name="image73.png">
          <a:extLst>
            <a:ext uri="{FF2B5EF4-FFF2-40B4-BE49-F238E27FC236}">
              <a16:creationId xmlns:a16="http://schemas.microsoft.com/office/drawing/2014/main" id="{0F0FFF3E-4556-45CD-9FD1-4BF0754EE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4538091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16</xdr:row>
      <xdr:rowOff>70866</xdr:rowOff>
    </xdr:from>
    <xdr:ext cx="192024" cy="156971"/>
    <xdr:pic>
      <xdr:nvPicPr>
        <xdr:cNvPr id="66" name="image119.png">
          <a:extLst>
            <a:ext uri="{FF2B5EF4-FFF2-40B4-BE49-F238E27FC236}">
              <a16:creationId xmlns:a16="http://schemas.microsoft.com/office/drawing/2014/main" id="{26503CA0-E95A-41E7-83CB-CCE8B89E6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243" y="52524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99822</xdr:colOff>
      <xdr:row>13</xdr:row>
      <xdr:rowOff>38100</xdr:rowOff>
    </xdr:from>
    <xdr:ext cx="1676273" cy="156972"/>
    <xdr:pic>
      <xdr:nvPicPr>
        <xdr:cNvPr id="67" name="image134.png">
          <a:extLst>
            <a:ext uri="{FF2B5EF4-FFF2-40B4-BE49-F238E27FC236}">
              <a16:creationId xmlns:a16="http://schemas.microsoft.com/office/drawing/2014/main" id="{0924FA18-D6F7-499E-8A05-AFB10263E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072" y="4067175"/>
          <a:ext cx="1676273" cy="156972"/>
        </a:xfrm>
        <a:prstGeom prst="rect">
          <a:avLst/>
        </a:prstGeom>
      </xdr:spPr>
    </xdr:pic>
    <xdr:clientData/>
  </xdr:oneCellAnchor>
  <xdr:oneCellAnchor>
    <xdr:from>
      <xdr:col>1</xdr:col>
      <xdr:colOff>166497</xdr:colOff>
      <xdr:row>13</xdr:row>
      <xdr:rowOff>200025</xdr:rowOff>
    </xdr:from>
    <xdr:ext cx="1494662" cy="156972"/>
    <xdr:pic>
      <xdr:nvPicPr>
        <xdr:cNvPr id="68" name="image135.png">
          <a:extLst>
            <a:ext uri="{FF2B5EF4-FFF2-40B4-BE49-F238E27FC236}">
              <a16:creationId xmlns:a16="http://schemas.microsoft.com/office/drawing/2014/main" id="{2D879BC6-48D5-417D-B26C-BEDA3143B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747" y="4229100"/>
          <a:ext cx="1494662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14</xdr:row>
      <xdr:rowOff>194310</xdr:rowOff>
    </xdr:from>
    <xdr:ext cx="1744980" cy="156972"/>
    <xdr:pic>
      <xdr:nvPicPr>
        <xdr:cNvPr id="69" name="image137.png">
          <a:extLst>
            <a:ext uri="{FF2B5EF4-FFF2-40B4-BE49-F238E27FC236}">
              <a16:creationId xmlns:a16="http://schemas.microsoft.com/office/drawing/2014/main" id="{07DDAF5A-E867-424E-A5EE-BB9599686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872" y="4661535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17</xdr:row>
      <xdr:rowOff>99821</xdr:rowOff>
    </xdr:from>
    <xdr:ext cx="201168" cy="155447"/>
    <xdr:pic>
      <xdr:nvPicPr>
        <xdr:cNvPr id="70" name="image73.png">
          <a:extLst>
            <a:ext uri="{FF2B5EF4-FFF2-40B4-BE49-F238E27FC236}">
              <a16:creationId xmlns:a16="http://schemas.microsoft.com/office/drawing/2014/main" id="{15CBE213-975F-4B2F-B662-E240444E9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5296" y="6024371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17</xdr:row>
      <xdr:rowOff>19050</xdr:rowOff>
    </xdr:from>
    <xdr:ext cx="1784603" cy="329184"/>
    <xdr:grpSp>
      <xdr:nvGrpSpPr>
        <xdr:cNvPr id="75" name="Group 296">
          <a:extLst>
            <a:ext uri="{FF2B5EF4-FFF2-40B4-BE49-F238E27FC236}">
              <a16:creationId xmlns:a16="http://schemas.microsoft.com/office/drawing/2014/main" id="{7AE81CCF-BAB7-457B-9933-7E5B0112E981}"/>
            </a:ext>
          </a:extLst>
        </xdr:cNvPr>
        <xdr:cNvGrpSpPr/>
      </xdr:nvGrpSpPr>
      <xdr:grpSpPr>
        <a:xfrm>
          <a:off x="518922" y="4648200"/>
          <a:ext cx="1784603" cy="329184"/>
          <a:chOff x="0" y="0"/>
          <a:chExt cx="1784603" cy="329184"/>
        </a:xfrm>
      </xdr:grpSpPr>
      <xdr:pic>
        <xdr:nvPicPr>
          <xdr:cNvPr id="76" name="image145.png">
            <a:extLst>
              <a:ext uri="{FF2B5EF4-FFF2-40B4-BE49-F238E27FC236}">
                <a16:creationId xmlns:a16="http://schemas.microsoft.com/office/drawing/2014/main" id="{455F9248-4B6E-4E05-8EF1-E187B1D9C2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77" name="image146.png">
            <a:extLst>
              <a:ext uri="{FF2B5EF4-FFF2-40B4-BE49-F238E27FC236}">
                <a16:creationId xmlns:a16="http://schemas.microsoft.com/office/drawing/2014/main" id="{FB819A86-7C68-4F5E-ACC0-19EEF2F7DD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78" name="image73.png">
          <a:extLst>
            <a:ext uri="{FF2B5EF4-FFF2-40B4-BE49-F238E27FC236}">
              <a16:creationId xmlns:a16="http://schemas.microsoft.com/office/drawing/2014/main" id="{1A2CDA08-F207-4A07-A5C6-8D331B235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4909566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19</xdr:row>
      <xdr:rowOff>35433</xdr:rowOff>
    </xdr:from>
    <xdr:ext cx="1778635" cy="451484"/>
    <xdr:grpSp>
      <xdr:nvGrpSpPr>
        <xdr:cNvPr id="81" name="Group 334">
          <a:extLst>
            <a:ext uri="{FF2B5EF4-FFF2-40B4-BE49-F238E27FC236}">
              <a16:creationId xmlns:a16="http://schemas.microsoft.com/office/drawing/2014/main" id="{624CA982-A3B5-4214-A13C-3706C00FF3DA}"/>
            </a:ext>
          </a:extLst>
        </xdr:cNvPr>
        <xdr:cNvGrpSpPr/>
      </xdr:nvGrpSpPr>
      <xdr:grpSpPr>
        <a:xfrm>
          <a:off x="499872" y="5569458"/>
          <a:ext cx="1778635" cy="451484"/>
          <a:chOff x="0" y="0"/>
          <a:chExt cx="1778635" cy="451484"/>
        </a:xfrm>
      </xdr:grpSpPr>
      <xdr:pic>
        <xdr:nvPicPr>
          <xdr:cNvPr id="82" name="image150.png">
            <a:extLst>
              <a:ext uri="{FF2B5EF4-FFF2-40B4-BE49-F238E27FC236}">
                <a16:creationId xmlns:a16="http://schemas.microsoft.com/office/drawing/2014/main" id="{9990EC78-4589-4AEB-A127-5F43D7998F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83" name="image151.png">
            <a:extLst>
              <a:ext uri="{FF2B5EF4-FFF2-40B4-BE49-F238E27FC236}">
                <a16:creationId xmlns:a16="http://schemas.microsoft.com/office/drawing/2014/main" id="{934052EB-F6B8-42E4-8D2A-258791024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84" name="image152.png">
            <a:extLst>
              <a:ext uri="{FF2B5EF4-FFF2-40B4-BE49-F238E27FC236}">
                <a16:creationId xmlns:a16="http://schemas.microsoft.com/office/drawing/2014/main" id="{AF2DC738-0A8D-4950-A1BA-61EDDA788F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19</xdr:row>
      <xdr:rowOff>148590</xdr:rowOff>
    </xdr:from>
    <xdr:ext cx="347472" cy="156971"/>
    <xdr:pic>
      <xdr:nvPicPr>
        <xdr:cNvPr id="85" name="image153.png">
          <a:extLst>
            <a:ext uri="{FF2B5EF4-FFF2-40B4-BE49-F238E27FC236}">
              <a16:creationId xmlns:a16="http://schemas.microsoft.com/office/drawing/2014/main" id="{0394FED3-28E5-46D7-8D1E-7CDB04360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187" y="9178290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20</xdr:row>
      <xdr:rowOff>64537</xdr:rowOff>
    </xdr:from>
    <xdr:ext cx="1696847" cy="141731"/>
    <xdr:pic>
      <xdr:nvPicPr>
        <xdr:cNvPr id="86" name="image154.png">
          <a:extLst>
            <a:ext uri="{FF2B5EF4-FFF2-40B4-BE49-F238E27FC236}">
              <a16:creationId xmlns:a16="http://schemas.microsoft.com/office/drawing/2014/main" id="{CFD20C42-DEE1-4E62-B7F4-E0B183A87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922" y="9503812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20</xdr:row>
      <xdr:rowOff>36343</xdr:rowOff>
    </xdr:from>
    <xdr:ext cx="291464" cy="156971"/>
    <xdr:pic>
      <xdr:nvPicPr>
        <xdr:cNvPr id="87" name="image155.png">
          <a:extLst>
            <a:ext uri="{FF2B5EF4-FFF2-40B4-BE49-F238E27FC236}">
              <a16:creationId xmlns:a16="http://schemas.microsoft.com/office/drawing/2014/main" id="{1672812C-CEFC-41F4-AA5E-9CE6D0FED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6903" y="9475618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21</xdr:row>
      <xdr:rowOff>14816</xdr:rowOff>
    </xdr:from>
    <xdr:ext cx="713232" cy="156972"/>
    <xdr:pic>
      <xdr:nvPicPr>
        <xdr:cNvPr id="88" name="image158.png">
          <a:extLst>
            <a:ext uri="{FF2B5EF4-FFF2-40B4-BE49-F238E27FC236}">
              <a16:creationId xmlns:a16="http://schemas.microsoft.com/office/drawing/2014/main" id="{C8554DEB-5AE1-4DBB-8BA1-516CB221C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872" y="9806516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21</xdr:row>
      <xdr:rowOff>14816</xdr:rowOff>
    </xdr:from>
    <xdr:ext cx="201168" cy="156972"/>
    <xdr:pic>
      <xdr:nvPicPr>
        <xdr:cNvPr id="89" name="image73.png">
          <a:extLst>
            <a:ext uri="{FF2B5EF4-FFF2-40B4-BE49-F238E27FC236}">
              <a16:creationId xmlns:a16="http://schemas.microsoft.com/office/drawing/2014/main" id="{166A023C-3B44-4501-A090-B8BD9D490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9806516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156972</xdr:colOff>
      <xdr:row>22</xdr:row>
      <xdr:rowOff>97493</xdr:rowOff>
    </xdr:from>
    <xdr:ext cx="846962" cy="156972"/>
    <xdr:pic>
      <xdr:nvPicPr>
        <xdr:cNvPr id="90" name="image159.png">
          <a:extLst>
            <a:ext uri="{FF2B5EF4-FFF2-40B4-BE49-F238E27FC236}">
              <a16:creationId xmlns:a16="http://schemas.microsoft.com/office/drawing/2014/main" id="{662F135D-2387-4139-9C93-49F3695B1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4522" y="8108018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94487</xdr:colOff>
      <xdr:row>22</xdr:row>
      <xdr:rowOff>40343</xdr:rowOff>
    </xdr:from>
    <xdr:ext cx="347472" cy="156972"/>
    <xdr:pic>
      <xdr:nvPicPr>
        <xdr:cNvPr id="91" name="image153.png">
          <a:extLst>
            <a:ext uri="{FF2B5EF4-FFF2-40B4-BE49-F238E27FC236}">
              <a16:creationId xmlns:a16="http://schemas.microsoft.com/office/drawing/2014/main" id="{158C3BE3-243C-4E1B-B647-86A2C2314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237" y="10060643"/>
          <a:ext cx="347472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18</xdr:row>
      <xdr:rowOff>90297</xdr:rowOff>
    </xdr:from>
    <xdr:ext cx="201168" cy="155448"/>
    <xdr:pic>
      <xdr:nvPicPr>
        <xdr:cNvPr id="94" name="image73.png">
          <a:extLst>
            <a:ext uri="{FF2B5EF4-FFF2-40B4-BE49-F238E27FC236}">
              <a16:creationId xmlns:a16="http://schemas.microsoft.com/office/drawing/2014/main" id="{CBBC8A46-980C-40AD-B1DC-C83291F00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8146" y="8624697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18</xdr:row>
      <xdr:rowOff>88773</xdr:rowOff>
    </xdr:from>
    <xdr:ext cx="1676273" cy="330708"/>
    <xdr:grpSp>
      <xdr:nvGrpSpPr>
        <xdr:cNvPr id="95" name="Group 230">
          <a:extLst>
            <a:ext uri="{FF2B5EF4-FFF2-40B4-BE49-F238E27FC236}">
              <a16:creationId xmlns:a16="http://schemas.microsoft.com/office/drawing/2014/main" id="{9DAA5908-257F-4803-A077-63E7D547B336}"/>
            </a:ext>
          </a:extLst>
        </xdr:cNvPr>
        <xdr:cNvGrpSpPr/>
      </xdr:nvGrpSpPr>
      <xdr:grpSpPr>
        <a:xfrm>
          <a:off x="557022" y="5184648"/>
          <a:ext cx="1676273" cy="330708"/>
          <a:chOff x="0" y="0"/>
          <a:chExt cx="1676273" cy="330708"/>
        </a:xfrm>
      </xdr:grpSpPr>
      <xdr:pic>
        <xdr:nvPicPr>
          <xdr:cNvPr id="96" name="image134.png">
            <a:extLst>
              <a:ext uri="{FF2B5EF4-FFF2-40B4-BE49-F238E27FC236}">
                <a16:creationId xmlns:a16="http://schemas.microsoft.com/office/drawing/2014/main" id="{AAD7FBAA-0155-4806-955E-859E25DB45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97" name="image135.png">
            <a:extLst>
              <a:ext uri="{FF2B5EF4-FFF2-40B4-BE49-F238E27FC236}">
                <a16:creationId xmlns:a16="http://schemas.microsoft.com/office/drawing/2014/main" id="{E6F2067A-C9BD-4E40-A3CD-6002F30BF4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153162</xdr:colOff>
      <xdr:row>23</xdr:row>
      <xdr:rowOff>78485</xdr:rowOff>
    </xdr:from>
    <xdr:ext cx="131063" cy="156972"/>
    <xdr:pic>
      <xdr:nvPicPr>
        <xdr:cNvPr id="125" name="image172.png">
          <a:extLst>
            <a:ext uri="{FF2B5EF4-FFF2-40B4-BE49-F238E27FC236}">
              <a16:creationId xmlns:a16="http://schemas.microsoft.com/office/drawing/2014/main" id="{E78B9D8A-969F-4553-9DB9-99632B51D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912" y="15966185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23</xdr:row>
      <xdr:rowOff>31623</xdr:rowOff>
    </xdr:from>
    <xdr:ext cx="1397254" cy="156972"/>
    <xdr:pic>
      <xdr:nvPicPr>
        <xdr:cNvPr id="126" name="image191.png">
          <a:extLst>
            <a:ext uri="{FF2B5EF4-FFF2-40B4-BE49-F238E27FC236}">
              <a16:creationId xmlns:a16="http://schemas.microsoft.com/office/drawing/2014/main" id="{AC036BA4-C691-4CC4-8E13-745E863C3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147" y="15919323"/>
          <a:ext cx="1397254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10</xdr:row>
      <xdr:rowOff>25527</xdr:rowOff>
    </xdr:from>
    <xdr:ext cx="201168" cy="156972"/>
    <xdr:pic>
      <xdr:nvPicPr>
        <xdr:cNvPr id="154" name="image73.png">
          <a:extLst>
            <a:ext uri="{FF2B5EF4-FFF2-40B4-BE49-F238E27FC236}">
              <a16:creationId xmlns:a16="http://schemas.microsoft.com/office/drawing/2014/main" id="{EDAACE1E-A0C4-440E-89FD-C287BF4C9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9446" y="165430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152400</xdr:colOff>
      <xdr:row>12</xdr:row>
      <xdr:rowOff>57150</xdr:rowOff>
    </xdr:from>
    <xdr:ext cx="192024" cy="156971"/>
    <xdr:pic>
      <xdr:nvPicPr>
        <xdr:cNvPr id="155" name="image119.png">
          <a:extLst>
            <a:ext uri="{FF2B5EF4-FFF2-40B4-BE49-F238E27FC236}">
              <a16:creationId xmlns:a16="http://schemas.microsoft.com/office/drawing/2014/main" id="{A5211AD1-A1C7-41EC-87E8-2AE8C56C3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150" y="3486150"/>
          <a:ext cx="192024" cy="156971"/>
        </a:xfrm>
        <a:prstGeom prst="rect">
          <a:avLst/>
        </a:prstGeom>
      </xdr:spPr>
    </xdr:pic>
    <xdr:clientData/>
  </xdr:oneCellAnchor>
  <xdr:oneCellAnchor>
    <xdr:from>
      <xdr:col>3</xdr:col>
      <xdr:colOff>163741</xdr:colOff>
      <xdr:row>24</xdr:row>
      <xdr:rowOff>87185</xdr:rowOff>
    </xdr:from>
    <xdr:ext cx="214884" cy="169163"/>
    <xdr:pic>
      <xdr:nvPicPr>
        <xdr:cNvPr id="156" name="image73.png">
          <a:extLst>
            <a:ext uri="{FF2B5EF4-FFF2-40B4-BE49-F238E27FC236}">
              <a16:creationId xmlns:a16="http://schemas.microsoft.com/office/drawing/2014/main" id="{8679FBA2-8A07-462A-809E-796AF0191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1491" y="21232685"/>
          <a:ext cx="214884" cy="169163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25</xdr:row>
      <xdr:rowOff>70866</xdr:rowOff>
    </xdr:from>
    <xdr:ext cx="201168" cy="156971"/>
    <xdr:pic>
      <xdr:nvPicPr>
        <xdr:cNvPr id="47" name="image73.png">
          <a:extLst>
            <a:ext uri="{FF2B5EF4-FFF2-40B4-BE49-F238E27FC236}">
              <a16:creationId xmlns:a16="http://schemas.microsoft.com/office/drawing/2014/main" id="{28598D8C-081B-4EBD-8AC1-BC04328EE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3337941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27</xdr:row>
      <xdr:rowOff>70866</xdr:rowOff>
    </xdr:from>
    <xdr:ext cx="192024" cy="156971"/>
    <xdr:pic>
      <xdr:nvPicPr>
        <xdr:cNvPr id="48" name="image119.png">
          <a:extLst>
            <a:ext uri="{FF2B5EF4-FFF2-40B4-BE49-F238E27FC236}">
              <a16:creationId xmlns:a16="http://schemas.microsoft.com/office/drawing/2014/main" id="{B495E04B-CD54-41DC-9BCC-290B00214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243" y="4233291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25</xdr:row>
      <xdr:rowOff>194310</xdr:rowOff>
    </xdr:from>
    <xdr:ext cx="1744980" cy="156972"/>
    <xdr:pic>
      <xdr:nvPicPr>
        <xdr:cNvPr id="49" name="image137.png">
          <a:extLst>
            <a:ext uri="{FF2B5EF4-FFF2-40B4-BE49-F238E27FC236}">
              <a16:creationId xmlns:a16="http://schemas.microsoft.com/office/drawing/2014/main" id="{67619167-DB1D-4594-90E2-9379D1D4E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872" y="3461385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26</xdr:row>
      <xdr:rowOff>70866</xdr:rowOff>
    </xdr:from>
    <xdr:ext cx="201168" cy="156971"/>
    <xdr:pic>
      <xdr:nvPicPr>
        <xdr:cNvPr id="50" name="image73.png">
          <a:extLst>
            <a:ext uri="{FF2B5EF4-FFF2-40B4-BE49-F238E27FC236}">
              <a16:creationId xmlns:a16="http://schemas.microsoft.com/office/drawing/2014/main" id="{EC5FE0E4-0DD7-4AFB-B1C9-7D6349256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3833241"/>
          <a:ext cx="201168" cy="15697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176847</xdr:colOff>
      <xdr:row>7</xdr:row>
      <xdr:rowOff>5549</xdr:rowOff>
    </xdr:from>
    <xdr:ext cx="169163" cy="863193"/>
    <xdr:pic>
      <xdr:nvPicPr>
        <xdr:cNvPr id="2" name="image62.png">
          <a:extLst>
            <a:ext uri="{FF2B5EF4-FFF2-40B4-BE49-F238E27FC236}">
              <a16:creationId xmlns:a16="http://schemas.microsoft.com/office/drawing/2014/main" id="{904033F6-4D45-4B17-9256-97A42E1D8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7347" y="1434299"/>
          <a:ext cx="169163" cy="863193"/>
        </a:xfrm>
        <a:prstGeom prst="rect">
          <a:avLst/>
        </a:prstGeom>
      </xdr:spPr>
    </xdr:pic>
    <xdr:clientData/>
  </xdr:oneCellAnchor>
  <xdr:oneCellAnchor>
    <xdr:from>
      <xdr:col>7</xdr:col>
      <xdr:colOff>190817</xdr:colOff>
      <xdr:row>7</xdr:row>
      <xdr:rowOff>5549</xdr:rowOff>
    </xdr:from>
    <xdr:ext cx="169163" cy="863193"/>
    <xdr:pic>
      <xdr:nvPicPr>
        <xdr:cNvPr id="3" name="image62.png">
          <a:extLst>
            <a:ext uri="{FF2B5EF4-FFF2-40B4-BE49-F238E27FC236}">
              <a16:creationId xmlns:a16="http://schemas.microsoft.com/office/drawing/2014/main" id="{57B38F6D-2AB0-400F-85E8-3EC3155A2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6217" y="1434299"/>
          <a:ext cx="169163" cy="863193"/>
        </a:xfrm>
        <a:prstGeom prst="rect">
          <a:avLst/>
        </a:prstGeom>
      </xdr:spPr>
    </xdr:pic>
    <xdr:clientData/>
  </xdr:oneCellAnchor>
  <xdr:oneCellAnchor>
    <xdr:from>
      <xdr:col>8</xdr:col>
      <xdr:colOff>228663</xdr:colOff>
      <xdr:row>8</xdr:row>
      <xdr:rowOff>6159</xdr:rowOff>
    </xdr:from>
    <xdr:ext cx="131063" cy="167639"/>
    <xdr:pic>
      <xdr:nvPicPr>
        <xdr:cNvPr id="4" name="image69.png">
          <a:extLst>
            <a:ext uri="{FF2B5EF4-FFF2-40B4-BE49-F238E27FC236}">
              <a16:creationId xmlns:a16="http://schemas.microsoft.com/office/drawing/2014/main" id="{F83846E1-5835-465D-B5B2-242D93A7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73983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163741</xdr:colOff>
      <xdr:row>9</xdr:row>
      <xdr:rowOff>87185</xdr:rowOff>
    </xdr:from>
    <xdr:ext cx="214884" cy="169163"/>
    <xdr:pic>
      <xdr:nvPicPr>
        <xdr:cNvPr id="5" name="image73.png">
          <a:extLst>
            <a:ext uri="{FF2B5EF4-FFF2-40B4-BE49-F238E27FC236}">
              <a16:creationId xmlns:a16="http://schemas.microsoft.com/office/drawing/2014/main" id="{200A6624-2ED2-4AD4-84E7-A44974C99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4116" y="2982785"/>
          <a:ext cx="214884" cy="169163"/>
        </a:xfrm>
        <a:prstGeom prst="rect">
          <a:avLst/>
        </a:prstGeom>
      </xdr:spPr>
    </xdr:pic>
    <xdr:clientData/>
  </xdr:oneCellAnchor>
  <xdr:oneCellAnchor>
    <xdr:from>
      <xdr:col>9</xdr:col>
      <xdr:colOff>45021</xdr:colOff>
      <xdr:row>9</xdr:row>
      <xdr:rowOff>39560</xdr:rowOff>
    </xdr:from>
    <xdr:ext cx="927379" cy="169163"/>
    <xdr:pic>
      <xdr:nvPicPr>
        <xdr:cNvPr id="6" name="image173.png">
          <a:extLst>
            <a:ext uri="{FF2B5EF4-FFF2-40B4-BE49-F238E27FC236}">
              <a16:creationId xmlns:a16="http://schemas.microsoft.com/office/drawing/2014/main" id="{789DD159-DD8E-4642-85C8-3D04C1330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896" y="2935160"/>
          <a:ext cx="927379" cy="169163"/>
        </a:xfrm>
        <a:prstGeom prst="rect">
          <a:avLst/>
        </a:prstGeom>
      </xdr:spPr>
    </xdr:pic>
    <xdr:clientData/>
  </xdr:oneCellAnchor>
  <xdr:oneCellAnchor>
    <xdr:from>
      <xdr:col>10</xdr:col>
      <xdr:colOff>150177</xdr:colOff>
      <xdr:row>9</xdr:row>
      <xdr:rowOff>58610</xdr:rowOff>
    </xdr:from>
    <xdr:ext cx="214883" cy="169163"/>
    <xdr:pic>
      <xdr:nvPicPr>
        <xdr:cNvPr id="7" name="image73.png">
          <a:extLst>
            <a:ext uri="{FF2B5EF4-FFF2-40B4-BE49-F238E27FC236}">
              <a16:creationId xmlns:a16="http://schemas.microsoft.com/office/drawing/2014/main" id="{6058F97A-E7DD-4C2D-9E0D-A9CDC0348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9652" y="2954210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100876</xdr:colOff>
      <xdr:row>10</xdr:row>
      <xdr:rowOff>13779</xdr:rowOff>
    </xdr:from>
    <xdr:ext cx="312420" cy="169163"/>
    <xdr:pic>
      <xdr:nvPicPr>
        <xdr:cNvPr id="8" name="image174.png">
          <a:extLst>
            <a:ext uri="{FF2B5EF4-FFF2-40B4-BE49-F238E27FC236}">
              <a16:creationId xmlns:a16="http://schemas.microsoft.com/office/drawing/2014/main" id="{21908C82-700C-40CB-9AE8-A8388D4D3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32332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10</xdr:row>
      <xdr:rowOff>13779</xdr:rowOff>
    </xdr:from>
    <xdr:ext cx="644436" cy="169163"/>
    <xdr:pic>
      <xdr:nvPicPr>
        <xdr:cNvPr id="9" name="image175.png">
          <a:extLst>
            <a:ext uri="{FF2B5EF4-FFF2-40B4-BE49-F238E27FC236}">
              <a16:creationId xmlns:a16="http://schemas.microsoft.com/office/drawing/2014/main" id="{5CE16A7F-9613-40B7-9064-E7DFB7ED0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233229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10</xdr:row>
      <xdr:rowOff>13779</xdr:rowOff>
    </xdr:from>
    <xdr:ext cx="312420" cy="169163"/>
    <xdr:pic>
      <xdr:nvPicPr>
        <xdr:cNvPr id="10" name="image174.png">
          <a:extLst>
            <a:ext uri="{FF2B5EF4-FFF2-40B4-BE49-F238E27FC236}">
              <a16:creationId xmlns:a16="http://schemas.microsoft.com/office/drawing/2014/main" id="{2888E096-E34D-4BEE-9DD9-4C17BC464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262" y="32332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11</xdr:row>
      <xdr:rowOff>17526</xdr:rowOff>
    </xdr:from>
    <xdr:ext cx="695959" cy="169163"/>
    <xdr:pic>
      <xdr:nvPicPr>
        <xdr:cNvPr id="11" name="image176.png">
          <a:extLst>
            <a:ext uri="{FF2B5EF4-FFF2-40B4-BE49-F238E27FC236}">
              <a16:creationId xmlns:a16="http://schemas.microsoft.com/office/drawing/2014/main" id="{F45805D7-40BD-4D09-984A-FEBA9D270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398901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17526</xdr:rowOff>
    </xdr:from>
    <xdr:ext cx="214883" cy="169163"/>
    <xdr:pic>
      <xdr:nvPicPr>
        <xdr:cNvPr id="12" name="image73.png">
          <a:extLst>
            <a:ext uri="{FF2B5EF4-FFF2-40B4-BE49-F238E27FC236}">
              <a16:creationId xmlns:a16="http://schemas.microsoft.com/office/drawing/2014/main" id="{CE6DAA96-D45D-49D2-9282-21627BF53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398901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8191</xdr:rowOff>
    </xdr:from>
    <xdr:ext cx="798296" cy="169163"/>
    <xdr:pic>
      <xdr:nvPicPr>
        <xdr:cNvPr id="13" name="image177.png">
          <a:extLst>
            <a:ext uri="{FF2B5EF4-FFF2-40B4-BE49-F238E27FC236}">
              <a16:creationId xmlns:a16="http://schemas.microsoft.com/office/drawing/2014/main" id="{8F87E349-0979-4932-82E0-4FD0DB8F2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551491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17716</xdr:rowOff>
    </xdr:from>
    <xdr:ext cx="214883" cy="169163"/>
    <xdr:pic>
      <xdr:nvPicPr>
        <xdr:cNvPr id="14" name="image73.png">
          <a:extLst>
            <a:ext uri="{FF2B5EF4-FFF2-40B4-BE49-F238E27FC236}">
              <a16:creationId xmlns:a16="http://schemas.microsoft.com/office/drawing/2014/main" id="{49E39A80-FEA8-4820-9BB0-718FBD2AA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561016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13</xdr:row>
      <xdr:rowOff>13779</xdr:rowOff>
    </xdr:from>
    <xdr:ext cx="205739" cy="169163"/>
    <xdr:pic>
      <xdr:nvPicPr>
        <xdr:cNvPr id="15" name="image126.png">
          <a:extLst>
            <a:ext uri="{FF2B5EF4-FFF2-40B4-BE49-F238E27FC236}">
              <a16:creationId xmlns:a16="http://schemas.microsoft.com/office/drawing/2014/main" id="{5ACE48C8-22E4-411F-A8B8-B7D0386B2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3719004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135699</xdr:colOff>
      <xdr:row>13</xdr:row>
      <xdr:rowOff>13779</xdr:rowOff>
    </xdr:from>
    <xdr:ext cx="214883" cy="169163"/>
    <xdr:pic>
      <xdr:nvPicPr>
        <xdr:cNvPr id="16" name="image73.png">
          <a:extLst>
            <a:ext uri="{FF2B5EF4-FFF2-40B4-BE49-F238E27FC236}">
              <a16:creationId xmlns:a16="http://schemas.microsoft.com/office/drawing/2014/main" id="{735B6340-C39B-48D4-A614-7C3FD9BB4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174" y="3719004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15</xdr:row>
      <xdr:rowOff>13779</xdr:rowOff>
    </xdr:from>
    <xdr:ext cx="205739" cy="169163"/>
    <xdr:pic>
      <xdr:nvPicPr>
        <xdr:cNvPr id="17" name="image126.png">
          <a:extLst>
            <a:ext uri="{FF2B5EF4-FFF2-40B4-BE49-F238E27FC236}">
              <a16:creationId xmlns:a16="http://schemas.microsoft.com/office/drawing/2014/main" id="{AFED35BC-F376-462A-8D54-9B1A3BB6F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4042854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1934210" cy="356870"/>
    <xdr:grpSp>
      <xdr:nvGrpSpPr>
        <xdr:cNvPr id="18" name="Group 460">
          <a:extLst>
            <a:ext uri="{FF2B5EF4-FFF2-40B4-BE49-F238E27FC236}">
              <a16:creationId xmlns:a16="http://schemas.microsoft.com/office/drawing/2014/main" id="{8EA21B23-E2B4-4E62-9EA0-146C3B8F8BC1}"/>
            </a:ext>
          </a:extLst>
        </xdr:cNvPr>
        <xdr:cNvGrpSpPr/>
      </xdr:nvGrpSpPr>
      <xdr:grpSpPr>
        <a:xfrm>
          <a:off x="968946" y="4349559"/>
          <a:ext cx="1934210" cy="356870"/>
          <a:chOff x="0" y="0"/>
          <a:chExt cx="1934210" cy="356870"/>
        </a:xfrm>
      </xdr:grpSpPr>
      <xdr:pic>
        <xdr:nvPicPr>
          <xdr:cNvPr id="19" name="image181.png">
            <a:extLst>
              <a:ext uri="{FF2B5EF4-FFF2-40B4-BE49-F238E27FC236}">
                <a16:creationId xmlns:a16="http://schemas.microsoft.com/office/drawing/2014/main" id="{721E22FC-EB42-4B54-BE89-E2061275D7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20" name="image182.png">
            <a:extLst>
              <a:ext uri="{FF2B5EF4-FFF2-40B4-BE49-F238E27FC236}">
                <a16:creationId xmlns:a16="http://schemas.microsoft.com/office/drawing/2014/main" id="{439235F5-B0BB-463C-91BA-514E1F1443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135166</xdr:colOff>
      <xdr:row>18</xdr:row>
      <xdr:rowOff>20510</xdr:rowOff>
    </xdr:from>
    <xdr:ext cx="214884" cy="169164"/>
    <xdr:pic>
      <xdr:nvPicPr>
        <xdr:cNvPr id="21" name="image73.png">
          <a:extLst>
            <a:ext uri="{FF2B5EF4-FFF2-40B4-BE49-F238E27FC236}">
              <a16:creationId xmlns:a16="http://schemas.microsoft.com/office/drawing/2014/main" id="{DF96C32D-A23C-43E5-9F57-7B72EBC85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5541" y="4754435"/>
          <a:ext cx="214884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391985</xdr:rowOff>
    </xdr:from>
    <xdr:ext cx="927379" cy="169164"/>
    <xdr:pic>
      <xdr:nvPicPr>
        <xdr:cNvPr id="22" name="image173.png">
          <a:extLst>
            <a:ext uri="{FF2B5EF4-FFF2-40B4-BE49-F238E27FC236}">
              <a16:creationId xmlns:a16="http://schemas.microsoft.com/office/drawing/2014/main" id="{B72E9AA8-CA18-4D6A-BE8D-23A10D038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4735385"/>
          <a:ext cx="927379" cy="169164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17</xdr:row>
      <xdr:rowOff>391985</xdr:rowOff>
    </xdr:from>
    <xdr:ext cx="214883" cy="169164"/>
    <xdr:pic>
      <xdr:nvPicPr>
        <xdr:cNvPr id="23" name="image73.png">
          <a:extLst>
            <a:ext uri="{FF2B5EF4-FFF2-40B4-BE49-F238E27FC236}">
              <a16:creationId xmlns:a16="http://schemas.microsoft.com/office/drawing/2014/main" id="{5D1A5B08-BE9A-4151-9DD1-A09E1C72D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4735385"/>
          <a:ext cx="214883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24" name="Group 472">
          <a:extLst>
            <a:ext uri="{FF2B5EF4-FFF2-40B4-BE49-F238E27FC236}">
              <a16:creationId xmlns:a16="http://schemas.microsoft.com/office/drawing/2014/main" id="{B00FA175-BC10-4E81-93D4-C8DCDE930EEF}"/>
            </a:ext>
          </a:extLst>
        </xdr:cNvPr>
        <xdr:cNvGrpSpPr/>
      </xdr:nvGrpSpPr>
      <xdr:grpSpPr>
        <a:xfrm>
          <a:off x="9567354" y="762571"/>
          <a:ext cx="356870" cy="1415415"/>
          <a:chOff x="0" y="0"/>
          <a:chExt cx="356870" cy="1415415"/>
        </a:xfrm>
      </xdr:grpSpPr>
      <xdr:pic>
        <xdr:nvPicPr>
          <xdr:cNvPr id="25" name="image108.png">
            <a:extLst>
              <a:ext uri="{FF2B5EF4-FFF2-40B4-BE49-F238E27FC236}">
                <a16:creationId xmlns:a16="http://schemas.microsoft.com/office/drawing/2014/main" id="{7E546C68-BF4B-4928-9F34-DD49CB09C8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26" name="image109.png">
            <a:extLst>
              <a:ext uri="{FF2B5EF4-FFF2-40B4-BE49-F238E27FC236}">
                <a16:creationId xmlns:a16="http://schemas.microsoft.com/office/drawing/2014/main" id="{9BDB4FC4-AB3F-408A-9968-FF3877988C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27" name="Group 475">
          <a:extLst>
            <a:ext uri="{FF2B5EF4-FFF2-40B4-BE49-F238E27FC236}">
              <a16:creationId xmlns:a16="http://schemas.microsoft.com/office/drawing/2014/main" id="{A37E964F-E355-4159-BB97-BDB7E05F5C8D}"/>
            </a:ext>
          </a:extLst>
        </xdr:cNvPr>
        <xdr:cNvGrpSpPr/>
      </xdr:nvGrpSpPr>
      <xdr:grpSpPr>
        <a:xfrm>
          <a:off x="10190289" y="666940"/>
          <a:ext cx="356870" cy="1632585"/>
          <a:chOff x="0" y="0"/>
          <a:chExt cx="356870" cy="1632585"/>
        </a:xfrm>
      </xdr:grpSpPr>
      <xdr:pic>
        <xdr:nvPicPr>
          <xdr:cNvPr id="28" name="image141.png">
            <a:extLst>
              <a:ext uri="{FF2B5EF4-FFF2-40B4-BE49-F238E27FC236}">
                <a16:creationId xmlns:a16="http://schemas.microsoft.com/office/drawing/2014/main" id="{4F1CA0CB-E51C-4C96-92CD-22E3F0323F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29" name="image111.png">
            <a:extLst>
              <a:ext uri="{FF2B5EF4-FFF2-40B4-BE49-F238E27FC236}">
                <a16:creationId xmlns:a16="http://schemas.microsoft.com/office/drawing/2014/main" id="{9FFC4823-C5B3-4907-9B13-CBE287D7B8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90741</xdr:colOff>
      <xdr:row>4</xdr:row>
      <xdr:rowOff>152463</xdr:rowOff>
    </xdr:from>
    <xdr:ext cx="969644" cy="546100"/>
    <xdr:grpSp>
      <xdr:nvGrpSpPr>
        <xdr:cNvPr id="30" name="Group 479">
          <a:extLst>
            <a:ext uri="{FF2B5EF4-FFF2-40B4-BE49-F238E27FC236}">
              <a16:creationId xmlns:a16="http://schemas.microsoft.com/office/drawing/2014/main" id="{7E3AB32D-DE3E-4E4B-AEF5-752E42C742D8}"/>
            </a:ext>
          </a:extLst>
        </xdr:cNvPr>
        <xdr:cNvGrpSpPr/>
      </xdr:nvGrpSpPr>
      <xdr:grpSpPr>
        <a:xfrm>
          <a:off x="5196141" y="819213"/>
          <a:ext cx="969644" cy="546100"/>
          <a:chOff x="0" y="0"/>
          <a:chExt cx="969644" cy="546100"/>
        </a:xfrm>
      </xdr:grpSpPr>
      <xdr:pic>
        <xdr:nvPicPr>
          <xdr:cNvPr id="31" name="image86.png">
            <a:extLst>
              <a:ext uri="{FF2B5EF4-FFF2-40B4-BE49-F238E27FC236}">
                <a16:creationId xmlns:a16="http://schemas.microsoft.com/office/drawing/2014/main" id="{A3E31022-4EC2-4C56-985C-EA319425BE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056" y="0"/>
            <a:ext cx="878154" cy="169163"/>
          </a:xfrm>
          <a:prstGeom prst="rect">
            <a:avLst/>
          </a:prstGeom>
        </xdr:spPr>
      </xdr:pic>
      <xdr:pic>
        <xdr:nvPicPr>
          <xdr:cNvPr id="32" name="image87.png">
            <a:extLst>
              <a:ext uri="{FF2B5EF4-FFF2-40B4-BE49-F238E27FC236}">
                <a16:creationId xmlns:a16="http://schemas.microsoft.com/office/drawing/2014/main" id="{0FA8C2BC-1452-4262-B922-2279B23A23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969568" cy="169163"/>
          </a:xfrm>
          <a:prstGeom prst="rect">
            <a:avLst/>
          </a:prstGeom>
        </xdr:spPr>
      </xdr:pic>
      <xdr:pic>
        <xdr:nvPicPr>
          <xdr:cNvPr id="33" name="image88.png">
            <a:extLst>
              <a:ext uri="{FF2B5EF4-FFF2-40B4-BE49-F238E27FC236}">
                <a16:creationId xmlns:a16="http://schemas.microsoft.com/office/drawing/2014/main" id="{9628EAF0-FB45-4CA6-AFB0-3CF629CADB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421" y="376809"/>
            <a:ext cx="536955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34" name="image89.png">
          <a:extLst>
            <a:ext uri="{FF2B5EF4-FFF2-40B4-BE49-F238E27FC236}">
              <a16:creationId xmlns:a16="http://schemas.microsoft.com/office/drawing/2014/main" id="{1934303A-88ED-4006-8F1C-ADAC16F7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828738"/>
          <a:ext cx="527735" cy="15392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35" name="Group 486">
          <a:extLst>
            <a:ext uri="{FF2B5EF4-FFF2-40B4-BE49-F238E27FC236}">
              <a16:creationId xmlns:a16="http://schemas.microsoft.com/office/drawing/2014/main" id="{8DAA2D42-8434-4166-9067-BF40F3461F5B}"/>
            </a:ext>
          </a:extLst>
        </xdr:cNvPr>
        <xdr:cNvGrpSpPr/>
      </xdr:nvGrpSpPr>
      <xdr:grpSpPr>
        <a:xfrm>
          <a:off x="7814373" y="1111110"/>
          <a:ext cx="356870" cy="1097915"/>
          <a:chOff x="0" y="0"/>
          <a:chExt cx="356870" cy="1097915"/>
        </a:xfrm>
      </xdr:grpSpPr>
      <xdr:pic>
        <xdr:nvPicPr>
          <xdr:cNvPr id="36" name="image92.png">
            <a:extLst>
              <a:ext uri="{FF2B5EF4-FFF2-40B4-BE49-F238E27FC236}">
                <a16:creationId xmlns:a16="http://schemas.microsoft.com/office/drawing/2014/main" id="{21609D98-440B-4245-9E3E-F6E9484689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37" name="image93.png">
            <a:extLst>
              <a:ext uri="{FF2B5EF4-FFF2-40B4-BE49-F238E27FC236}">
                <a16:creationId xmlns:a16="http://schemas.microsoft.com/office/drawing/2014/main" id="{AFA9F591-256B-471F-A0EB-D891E5A544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38" name="Group 489">
          <a:extLst>
            <a:ext uri="{FF2B5EF4-FFF2-40B4-BE49-F238E27FC236}">
              <a16:creationId xmlns:a16="http://schemas.microsoft.com/office/drawing/2014/main" id="{F3C12C99-945F-4AD6-B675-A25E612B24AD}"/>
            </a:ext>
          </a:extLst>
        </xdr:cNvPr>
        <xdr:cNvGrpSpPr/>
      </xdr:nvGrpSpPr>
      <xdr:grpSpPr>
        <a:xfrm>
          <a:off x="8391588" y="1058760"/>
          <a:ext cx="346075" cy="1134745"/>
          <a:chOff x="0" y="0"/>
          <a:chExt cx="346075" cy="1134745"/>
        </a:xfrm>
      </xdr:grpSpPr>
      <xdr:pic>
        <xdr:nvPicPr>
          <xdr:cNvPr id="39" name="image94.png">
            <a:extLst>
              <a:ext uri="{FF2B5EF4-FFF2-40B4-BE49-F238E27FC236}">
                <a16:creationId xmlns:a16="http://schemas.microsoft.com/office/drawing/2014/main" id="{C8A83107-643D-4F40-91FD-A046142A19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40" name="image95.png">
            <a:extLst>
              <a:ext uri="{FF2B5EF4-FFF2-40B4-BE49-F238E27FC236}">
                <a16:creationId xmlns:a16="http://schemas.microsoft.com/office/drawing/2014/main" id="{0024925E-767E-4F52-BFFA-E4DBCC4CB2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41" name="Group 492">
          <a:extLst>
            <a:ext uri="{FF2B5EF4-FFF2-40B4-BE49-F238E27FC236}">
              <a16:creationId xmlns:a16="http://schemas.microsoft.com/office/drawing/2014/main" id="{FB2113E7-7E54-4172-8970-4CCFECEEE895}"/>
            </a:ext>
          </a:extLst>
        </xdr:cNvPr>
        <xdr:cNvGrpSpPr/>
      </xdr:nvGrpSpPr>
      <xdr:grpSpPr>
        <a:xfrm>
          <a:off x="9028239" y="993965"/>
          <a:ext cx="356870" cy="1298575"/>
          <a:chOff x="0" y="0"/>
          <a:chExt cx="356870" cy="1298575"/>
        </a:xfrm>
      </xdr:grpSpPr>
      <xdr:pic>
        <xdr:nvPicPr>
          <xdr:cNvPr id="42" name="image96.png">
            <a:extLst>
              <a:ext uri="{FF2B5EF4-FFF2-40B4-BE49-F238E27FC236}">
                <a16:creationId xmlns:a16="http://schemas.microsoft.com/office/drawing/2014/main" id="{110AB60B-FB80-4A29-A1CF-1DE2961537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43" name="image97.png">
            <a:extLst>
              <a:ext uri="{FF2B5EF4-FFF2-40B4-BE49-F238E27FC236}">
                <a16:creationId xmlns:a16="http://schemas.microsoft.com/office/drawing/2014/main" id="{9DA39C8E-52DD-4424-BADA-AE43DC9733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44" name="image112.png">
          <a:extLst>
            <a:ext uri="{FF2B5EF4-FFF2-40B4-BE49-F238E27FC236}">
              <a16:creationId xmlns:a16="http://schemas.microsoft.com/office/drawing/2014/main" id="{5EB68CE8-49FB-44F4-80B4-96679BC76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666813"/>
          <a:ext cx="670560" cy="153924"/>
        </a:xfrm>
        <a:prstGeom prst="rect">
          <a:avLst/>
        </a:prstGeom>
      </xdr:spPr>
    </xdr:pic>
    <xdr:clientData/>
  </xdr:oneCellAnchor>
  <xdr:oneCellAnchor>
    <xdr:from>
      <xdr:col>7</xdr:col>
      <xdr:colOff>12382</xdr:colOff>
      <xdr:row>1</xdr:row>
      <xdr:rowOff>159258</xdr:rowOff>
    </xdr:from>
    <xdr:ext cx="536956" cy="153924"/>
    <xdr:pic>
      <xdr:nvPicPr>
        <xdr:cNvPr id="45" name="image189.png">
          <a:extLst>
            <a:ext uri="{FF2B5EF4-FFF2-40B4-BE49-F238E27FC236}">
              <a16:creationId xmlns:a16="http://schemas.microsoft.com/office/drawing/2014/main" id="{ADFE5A1F-5B7D-49F4-9EC0-0840AB6F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7782" y="340233"/>
          <a:ext cx="536956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46" name="image145.png">
          <a:extLst>
            <a:ext uri="{FF2B5EF4-FFF2-40B4-BE49-F238E27FC236}">
              <a16:creationId xmlns:a16="http://schemas.microsoft.com/office/drawing/2014/main" id="{E503CC51-A3EE-4611-B25F-6E312420B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51168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47" name="image146.png">
          <a:extLst>
            <a:ext uri="{FF2B5EF4-FFF2-40B4-BE49-F238E27FC236}">
              <a16:creationId xmlns:a16="http://schemas.microsoft.com/office/drawing/2014/main" id="{55A31A50-DC97-445E-A896-091756ADE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51168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163741</xdr:colOff>
      <xdr:row>17</xdr:row>
      <xdr:rowOff>139509</xdr:rowOff>
    </xdr:from>
    <xdr:ext cx="214884" cy="155448"/>
    <xdr:pic>
      <xdr:nvPicPr>
        <xdr:cNvPr id="48" name="image190.png">
          <a:extLst>
            <a:ext uri="{FF2B5EF4-FFF2-40B4-BE49-F238E27FC236}">
              <a16:creationId xmlns:a16="http://schemas.microsoft.com/office/drawing/2014/main" id="{351C7389-6CF4-480F-B49B-6713EAD6F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4116" y="4492434"/>
          <a:ext cx="214884" cy="155448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17</xdr:row>
      <xdr:rowOff>168084</xdr:rowOff>
    </xdr:from>
    <xdr:ext cx="214883" cy="155448"/>
    <xdr:pic>
      <xdr:nvPicPr>
        <xdr:cNvPr id="49" name="image190.png">
          <a:extLst>
            <a:ext uri="{FF2B5EF4-FFF2-40B4-BE49-F238E27FC236}">
              <a16:creationId xmlns:a16="http://schemas.microsoft.com/office/drawing/2014/main" id="{C9159B7B-FC0C-42E1-9B83-C8004A18C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4521009"/>
          <a:ext cx="214883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18</xdr:row>
      <xdr:rowOff>173541</xdr:rowOff>
    </xdr:from>
    <xdr:ext cx="811707" cy="155448"/>
    <xdr:pic>
      <xdr:nvPicPr>
        <xdr:cNvPr id="50" name="image192.png">
          <a:extLst>
            <a:ext uri="{FF2B5EF4-FFF2-40B4-BE49-F238E27FC236}">
              <a16:creationId xmlns:a16="http://schemas.microsoft.com/office/drawing/2014/main" id="{35EFBD3E-7DD0-47F2-976C-006C803E2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4897941"/>
          <a:ext cx="811707" cy="155448"/>
        </a:xfrm>
        <a:prstGeom prst="rect">
          <a:avLst/>
        </a:prstGeom>
      </xdr:spPr>
    </xdr:pic>
    <xdr:clientData/>
  </xdr:oneCellAnchor>
  <xdr:oneCellAnchor>
    <xdr:from>
      <xdr:col>10</xdr:col>
      <xdr:colOff>134175</xdr:colOff>
      <xdr:row>18</xdr:row>
      <xdr:rowOff>173541</xdr:rowOff>
    </xdr:from>
    <xdr:ext cx="205740" cy="155448"/>
    <xdr:pic>
      <xdr:nvPicPr>
        <xdr:cNvPr id="51" name="image193.png">
          <a:extLst>
            <a:ext uri="{FF2B5EF4-FFF2-40B4-BE49-F238E27FC236}">
              <a16:creationId xmlns:a16="http://schemas.microsoft.com/office/drawing/2014/main" id="{BB2E803E-A4B6-45E5-BF3A-7863DFE96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650" y="4897941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171001</xdr:rowOff>
    </xdr:from>
    <xdr:ext cx="818413" cy="155447"/>
    <xdr:pic>
      <xdr:nvPicPr>
        <xdr:cNvPr id="52" name="image194.png">
          <a:extLst>
            <a:ext uri="{FF2B5EF4-FFF2-40B4-BE49-F238E27FC236}">
              <a16:creationId xmlns:a16="http://schemas.microsoft.com/office/drawing/2014/main" id="{3F823AAC-C897-4F4A-BE5E-E1F93D2F8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057326"/>
          <a:ext cx="818413" cy="155447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19</xdr:row>
      <xdr:rowOff>171001</xdr:rowOff>
    </xdr:from>
    <xdr:ext cx="214883" cy="155447"/>
    <xdr:pic>
      <xdr:nvPicPr>
        <xdr:cNvPr id="53" name="image190.png">
          <a:extLst>
            <a:ext uri="{FF2B5EF4-FFF2-40B4-BE49-F238E27FC236}">
              <a16:creationId xmlns:a16="http://schemas.microsoft.com/office/drawing/2014/main" id="{D602735C-4F4D-4D92-91FA-922DD2010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057326"/>
          <a:ext cx="214883" cy="155447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20</xdr:row>
      <xdr:rowOff>171001</xdr:rowOff>
    </xdr:from>
    <xdr:ext cx="514350" cy="155448"/>
    <xdr:pic>
      <xdr:nvPicPr>
        <xdr:cNvPr id="54" name="image195.png">
          <a:extLst>
            <a:ext uri="{FF2B5EF4-FFF2-40B4-BE49-F238E27FC236}">
              <a16:creationId xmlns:a16="http://schemas.microsoft.com/office/drawing/2014/main" id="{7DBC130D-2ABD-4D9B-B6D6-E770ED467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219251"/>
          <a:ext cx="514350" cy="155448"/>
        </a:xfrm>
        <a:prstGeom prst="rect">
          <a:avLst/>
        </a:prstGeom>
      </xdr:spPr>
    </xdr:pic>
    <xdr:clientData/>
  </xdr:oneCellAnchor>
  <xdr:oneCellAnchor>
    <xdr:from>
      <xdr:col>10</xdr:col>
      <xdr:colOff>79311</xdr:colOff>
      <xdr:row>20</xdr:row>
      <xdr:rowOff>171001</xdr:rowOff>
    </xdr:from>
    <xdr:ext cx="327151" cy="155448"/>
    <xdr:pic>
      <xdr:nvPicPr>
        <xdr:cNvPr id="55" name="image196.png">
          <a:extLst>
            <a:ext uri="{FF2B5EF4-FFF2-40B4-BE49-F238E27FC236}">
              <a16:creationId xmlns:a16="http://schemas.microsoft.com/office/drawing/2014/main" id="{03DA3CB6-C4E8-4DE2-876D-6658F681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5219251"/>
          <a:ext cx="327151" cy="155448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149034</xdr:rowOff>
    </xdr:from>
    <xdr:ext cx="1697355" cy="169164"/>
    <xdr:pic>
      <xdr:nvPicPr>
        <xdr:cNvPr id="56" name="image197.png">
          <a:extLst>
            <a:ext uri="{FF2B5EF4-FFF2-40B4-BE49-F238E27FC236}">
              <a16:creationId xmlns:a16="http://schemas.microsoft.com/office/drawing/2014/main" id="{D7370847-C494-4C78-8CA6-DAD28D482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4882959"/>
          <a:ext cx="1697355" cy="169164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15</xdr:row>
      <xdr:rowOff>0</xdr:rowOff>
    </xdr:from>
    <xdr:ext cx="205740" cy="155448"/>
    <xdr:pic>
      <xdr:nvPicPr>
        <xdr:cNvPr id="57" name="image193.png">
          <a:extLst>
            <a:ext uri="{FF2B5EF4-FFF2-40B4-BE49-F238E27FC236}">
              <a16:creationId xmlns:a16="http://schemas.microsoft.com/office/drawing/2014/main" id="{8CC9FC94-68D5-41D1-9CE2-7B648D0D4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4029075"/>
          <a:ext cx="205740" cy="155448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3</xdr:row>
      <xdr:rowOff>11581</xdr:rowOff>
    </xdr:from>
    <xdr:ext cx="1716405" cy="167640"/>
    <xdr:pic>
      <xdr:nvPicPr>
        <xdr:cNvPr id="42" name="image38.png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16405" cy="167640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13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17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19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21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22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23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24</xdr:row>
      <xdr:rowOff>189737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91770</xdr:colOff>
      <xdr:row>26</xdr:row>
      <xdr:rowOff>13715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95" y="590969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27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15696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28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29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6642353"/>
          <a:ext cx="1905254" cy="172212"/>
        </a:xfrm>
        <a:prstGeom prst="rect">
          <a:avLst/>
        </a:prstGeom>
      </xdr:spPr>
    </xdr:pic>
    <xdr:clientData/>
  </xdr:oneCellAnchor>
  <xdr:oneCellAnchor>
    <xdr:from>
      <xdr:col>1</xdr:col>
      <xdr:colOff>729945</xdr:colOff>
      <xdr:row>30</xdr:row>
      <xdr:rowOff>12903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945" y="6861378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19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527804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16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3837051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14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3103626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180975</xdr:colOff>
      <xdr:row>12</xdr:row>
      <xdr:rowOff>38100</xdr:rowOff>
    </xdr:from>
    <xdr:ext cx="536956" cy="153924"/>
    <xdr:pic>
      <xdr:nvPicPr>
        <xdr:cNvPr id="69" name="image189.png">
          <a:extLst>
            <a:ext uri="{FF2B5EF4-FFF2-40B4-BE49-F238E27FC236}">
              <a16:creationId xmlns:a16="http://schemas.microsoft.com/office/drawing/2014/main" id="{792EDB32-DCC7-40E7-87FD-357B9424B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2847975"/>
          <a:ext cx="536956" cy="15392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9</xdr:row>
      <xdr:rowOff>92202</xdr:rowOff>
    </xdr:from>
    <xdr:ext cx="298703" cy="156972"/>
    <xdr:pic>
      <xdr:nvPicPr>
        <xdr:cNvPr id="97" name="image74.png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73023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930440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760975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714908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6560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6096</xdr:rowOff>
    </xdr:from>
    <xdr:ext cx="3410458" cy="150875"/>
    <xdr:pic>
      <xdr:nvPicPr>
        <xdr:cNvPr id="154" name="image113.png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823912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696461" y="1582292"/>
    <xdr:ext cx="156971" cy="804672"/>
    <xdr:pic>
      <xdr:nvPicPr>
        <xdr:cNvPr id="157" name="image116.png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292"/>
    <xdr:ext cx="156971" cy="804672"/>
    <xdr:pic>
      <xdr:nvPicPr>
        <xdr:cNvPr id="162" name="image116.png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4572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2662047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13716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693" y="4623816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716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6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6095</xdr:rowOff>
    </xdr:from>
    <xdr:ext cx="3410458" cy="150875"/>
    <xdr:pic>
      <xdr:nvPicPr>
        <xdr:cNvPr id="198" name="image113.png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204341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8439" y="1070775"/>
    <xdr:ext cx="156971" cy="1066253"/>
    <xdr:pic>
      <xdr:nvPicPr>
        <xdr:cNvPr id="204" name="image81.png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180"/>
    <xdr:ext cx="156971" cy="55829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730234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9304401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161" y="1200911"/>
    <xdr:ext cx="929640" cy="156972"/>
    <xdr:pic>
      <xdr:nvPicPr>
        <xdr:cNvPr id="212" name="image98.png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760975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7149083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656068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9</xdr:row>
      <xdr:rowOff>79248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47547" y="2736723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33147</xdr:colOff>
      <xdr:row>13</xdr:row>
      <xdr:rowOff>80010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369951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168021</xdr:colOff>
      <xdr:row>21</xdr:row>
      <xdr:rowOff>42671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221" y="61100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21</xdr:row>
      <xdr:rowOff>80771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918972" y="614819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8296275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817747" y="250204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7747" y="2502040"/>
          <a:ext cx="156971" cy="804672"/>
        </a:xfrm>
        <a:prstGeom prst="rect">
          <a:avLst/>
        </a:prstGeom>
      </xdr:spPr>
    </xdr:pic>
    <xdr:clientData/>
  </xdr:absoluteAnchor>
  <xdr:absoluteAnchor>
    <xdr:pos x="4918328" y="11055490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8328" y="1105549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897499" y="4702100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897499" y="5137403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79133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897499" y="7214234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33</xdr:row>
      <xdr:rowOff>30355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335583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7</xdr:row>
      <xdr:rowOff>6095</xdr:rowOff>
    </xdr:from>
    <xdr:ext cx="3410458" cy="150875"/>
    <xdr:pic>
      <xdr:nvPicPr>
        <xdr:cNvPr id="364" name="image113.png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1015872" y="24334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872" y="2433460"/>
          <a:ext cx="1684401" cy="156972"/>
        </a:xfrm>
        <a:prstGeom prst="rect">
          <a:avLst/>
        </a:prstGeom>
      </xdr:spPr>
    </xdr:pic>
    <xdr:clientData/>
  </xdr:absoluteAnchor>
  <xdr:absoluteAnchor>
    <xdr:pos x="2834639" y="1952422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4639" y="1952422"/>
          <a:ext cx="232411" cy="1076528"/>
        </a:xfrm>
        <a:prstGeom prst="rect">
          <a:avLst/>
        </a:prstGeom>
      </xdr:spPr>
    </xdr:pic>
    <xdr:clientData/>
  </xdr:absoluteAnchor>
  <xdr:absoluteAnchor>
    <xdr:pos x="3317748" y="2279028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7748" y="2279028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9588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95330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8181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10</xdr:row>
      <xdr:rowOff>100635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7330058" y="2119935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10</xdr:row>
      <xdr:rowOff>51828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836408" y="2071128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855847" y="11013213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5847" y="11013213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43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4177284" y="11166945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832603" y="245023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2603" y="2450238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45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46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2415647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46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47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47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47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897499" y="12976056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47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48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48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48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48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48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48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48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48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50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50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51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52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51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53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54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53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37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38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39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39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39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9618" y="10616210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18" y="10616210"/>
          <a:ext cx="156972" cy="804672"/>
        </a:xfrm>
        <a:prstGeom prst="rect">
          <a:avLst/>
        </a:prstGeom>
      </xdr:spPr>
    </xdr:pic>
    <xdr:clientData/>
  </xdr:absoluteAnchor>
  <xdr:absoluteAnchor>
    <xdr:pos x="968247" y="1062078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47" y="10620782"/>
          <a:ext cx="1684401" cy="156972"/>
        </a:xfrm>
        <a:prstGeom prst="rect">
          <a:avLst/>
        </a:prstGeom>
      </xdr:spPr>
    </xdr:pic>
    <xdr:clientData/>
  </xdr:absoluteAnchor>
  <xdr:absoluteAnchor>
    <xdr:pos x="2910839" y="10654095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839" y="10654095"/>
          <a:ext cx="156971" cy="1066253"/>
        </a:xfrm>
        <a:prstGeom prst="rect">
          <a:avLst/>
        </a:prstGeom>
      </xdr:spPr>
    </xdr:pic>
    <xdr:clientData/>
  </xdr:absoluteAnchor>
  <xdr:absoluteAnchor>
    <xdr:pos x="3412998" y="11028325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2998" y="1102832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40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958834" y="10370185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39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9533001" y="10294366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03446" y="1013653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3446" y="1013653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41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818125" y="10481691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40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41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42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42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7330058" y="10701960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42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836408" y="10653153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41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8427720" y="10602214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39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400" cy="504825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51373"/>
          <a:ext cx="1676400" cy="504825"/>
          <a:chOff x="0" y="0"/>
          <a:chExt cx="1676400" cy="504825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  <xdr:pic>
        <xdr:nvPicPr>
          <xdr:cNvPr id="486" name="image136.png">
            <a:extLst>
              <a:ext uri="{FF2B5EF4-FFF2-40B4-BE49-F238E27FC236}">
                <a16:creationId xmlns:a16="http://schemas.microsoft.com/office/drawing/2014/main" id="{C908DA70-CEB2-4C93-8842-A2323DB353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029843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84486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10</xdr:row>
      <xdr:rowOff>267387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320108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3</xdr:row>
      <xdr:rowOff>6095</xdr:rowOff>
    </xdr:from>
    <xdr:ext cx="3435350" cy="150875"/>
    <xdr:pic>
      <xdr:nvPicPr>
        <xdr:cNvPr id="27" name="image152.png">
          <a:extLst>
            <a:ext uri="{FF2B5EF4-FFF2-40B4-BE49-F238E27FC236}">
              <a16:creationId xmlns:a16="http://schemas.microsoft.com/office/drawing/2014/main" id="{7AC88116-B719-4431-B116-441A718CF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" y="672845"/>
          <a:ext cx="3435350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790951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1" y="1714500"/>
          <a:ext cx="152400" cy="781240"/>
        </a:xfrm>
        <a:prstGeom prst="rect">
          <a:avLst/>
        </a:prstGeom>
      </xdr:spPr>
    </xdr:pic>
    <xdr:clientData/>
  </xdr:absoluteAnchor>
  <xdr:absoluteAnchor>
    <xdr:pos x="4772025" y="176212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762125"/>
          <a:ext cx="152400" cy="781240"/>
        </a:xfrm>
        <a:prstGeom prst="rect">
          <a:avLst/>
        </a:prstGeom>
      </xdr:spPr>
    </xdr:pic>
    <xdr:clientData/>
  </xdr:absoluteAnchor>
  <xdr:absoluteAnchor>
    <xdr:pos x="3724275" y="1209674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209674"/>
          <a:ext cx="929640" cy="180975"/>
        </a:xfrm>
        <a:prstGeom prst="rect">
          <a:avLst/>
        </a:prstGeom>
      </xdr:spPr>
    </xdr:pic>
    <xdr:clientData/>
  </xdr:absoluteAnchor>
  <xdr:absoluteAnchor>
    <xdr:pos x="3305175" y="13620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362075"/>
          <a:ext cx="156971" cy="558291"/>
        </a:xfrm>
        <a:prstGeom prst="rect">
          <a:avLst/>
        </a:prstGeom>
      </xdr:spPr>
    </xdr:pic>
    <xdr:clientData/>
  </xdr:absoluteAnchor>
  <xdr:absoluteAnchor>
    <xdr:pos x="288607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219200"/>
          <a:ext cx="156971" cy="1066253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A9" sqref="A9:C9"/>
    </sheetView>
  </sheetViews>
  <sheetFormatPr defaultRowHeight="12.75"/>
  <cols>
    <col min="1" max="1" width="19.83203125" style="124" customWidth="1"/>
    <col min="2" max="2" width="12.5" style="124" customWidth="1"/>
    <col min="3" max="3" width="141.33203125" style="124" customWidth="1"/>
    <col min="4" max="16384" width="9.33203125" style="124"/>
  </cols>
  <sheetData>
    <row r="1" spans="1:3" ht="22.5" customHeight="1">
      <c r="A1" s="122"/>
      <c r="B1" s="122"/>
      <c r="C1" s="122"/>
    </row>
    <row r="2" spans="1:3" ht="22.5" customHeight="1">
      <c r="A2" s="134">
        <v>1</v>
      </c>
      <c r="B2" s="122"/>
      <c r="C2" s="122"/>
    </row>
    <row r="3" spans="1:3" ht="22.5" customHeight="1">
      <c r="A3" s="135">
        <v>2</v>
      </c>
      <c r="B3" s="136" t="s">
        <v>0</v>
      </c>
      <c r="C3" s="122"/>
    </row>
    <row r="4" spans="1:3" ht="22.5" customHeight="1">
      <c r="A4" s="135">
        <v>3</v>
      </c>
      <c r="B4" s="136" t="s">
        <v>1</v>
      </c>
      <c r="C4" s="122"/>
    </row>
    <row r="5" spans="1:3" ht="22.5" customHeight="1">
      <c r="A5" s="135">
        <v>4</v>
      </c>
      <c r="B5" s="136" t="s">
        <v>2</v>
      </c>
      <c r="C5" s="122"/>
    </row>
    <row r="6" spans="1:3" ht="22.5" customHeight="1">
      <c r="A6" s="135">
        <v>6</v>
      </c>
      <c r="B6" s="142" t="s">
        <v>35</v>
      </c>
      <c r="C6" s="122"/>
    </row>
    <row r="7" spans="1:3" ht="22.5" customHeight="1">
      <c r="A7" s="135">
        <v>7</v>
      </c>
      <c r="B7" s="142" t="s">
        <v>32</v>
      </c>
      <c r="C7" s="122"/>
    </row>
    <row r="8" spans="1:3" ht="22.5" customHeight="1">
      <c r="A8" s="135">
        <v>8</v>
      </c>
      <c r="B8" s="142" t="s">
        <v>33</v>
      </c>
      <c r="C8" s="138"/>
    </row>
    <row r="9" spans="1:3" ht="22.5" customHeight="1">
      <c r="A9" s="135">
        <v>9</v>
      </c>
      <c r="B9" s="142" t="s">
        <v>73</v>
      </c>
      <c r="C9" s="144"/>
    </row>
    <row r="10" spans="1:3" ht="22.5" customHeight="1">
      <c r="A10" s="137"/>
      <c r="B10" s="136"/>
      <c r="C10" s="122"/>
    </row>
    <row r="11" spans="1:3" ht="22.5" customHeight="1">
      <c r="A11" s="137"/>
      <c r="B11" s="136"/>
      <c r="C11" s="122"/>
    </row>
    <row r="12" spans="1:3" ht="22.5" customHeight="1">
      <c r="A12" s="137"/>
      <c r="B12" s="136"/>
      <c r="C12" s="122"/>
    </row>
    <row r="13" spans="1:3" ht="22.5" customHeight="1">
      <c r="A13" s="137"/>
      <c r="B13" s="136"/>
      <c r="C13" s="122"/>
    </row>
    <row r="14" spans="1:3" ht="22.5" customHeight="1"/>
    <row r="15" spans="1:3" ht="22.5" customHeight="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sqref="A1:B1"/>
    </sheetView>
  </sheetViews>
  <sheetFormatPr defaultRowHeight="12.75"/>
  <cols>
    <col min="1" max="1" width="118" customWidth="1"/>
    <col min="2" max="2" width="58.83203125" customWidth="1"/>
  </cols>
  <sheetData>
    <row r="1" spans="1:2" ht="31.7" customHeight="1">
      <c r="A1" s="224" t="s">
        <v>34</v>
      </c>
      <c r="B1" s="224"/>
    </row>
    <row r="2" spans="1:2" ht="38.85" customHeight="1">
      <c r="A2" s="1"/>
      <c r="B2" s="1"/>
    </row>
    <row r="3" spans="1:2" ht="57.75" customHeight="1">
      <c r="A3" s="225"/>
      <c r="B3" s="225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2457.83</v>
      </c>
    </row>
    <row r="17" spans="1:2" ht="35.85" customHeight="1">
      <c r="A17" s="1"/>
      <c r="B17" s="1"/>
    </row>
    <row r="18" spans="1:2" ht="52.7" customHeight="1">
      <c r="A18" s="2"/>
      <c r="B18" s="8"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6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3"/>
      <c r="B24" s="3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92AAF-AEF5-4E25-90C7-BFD401D6756C}">
  <dimension ref="A2:I51"/>
  <sheetViews>
    <sheetView tabSelected="1" topLeftCell="A21" workbookViewId="0">
      <selection activeCell="M29" sqref="M29"/>
    </sheetView>
  </sheetViews>
  <sheetFormatPr defaultRowHeight="12.75"/>
  <cols>
    <col min="1" max="1" width="8.33203125" style="124" customWidth="1"/>
    <col min="2" max="2" width="35.6640625" style="124" customWidth="1"/>
    <col min="3" max="3" width="41" style="124" customWidth="1"/>
    <col min="4" max="4" width="9.33203125" style="124"/>
    <col min="5" max="5" width="8.1640625" style="124" customWidth="1"/>
    <col min="6" max="6" width="9.33203125" style="124"/>
    <col min="7" max="7" width="10.6640625" style="124" customWidth="1"/>
    <col min="8" max="8" width="10.83203125" style="124" customWidth="1"/>
    <col min="9" max="9" width="10.83203125" style="194" customWidth="1"/>
  </cols>
  <sheetData>
    <row r="2" spans="1:9">
      <c r="B2" s="226" t="s">
        <v>36</v>
      </c>
      <c r="C2" s="226"/>
      <c r="D2" s="232"/>
      <c r="E2" s="232"/>
      <c r="F2" s="232"/>
      <c r="G2" s="232"/>
      <c r="H2" s="232"/>
    </row>
    <row r="3" spans="1:9">
      <c r="A3" s="233" t="s">
        <v>34</v>
      </c>
      <c r="B3" s="232"/>
      <c r="C3" s="232"/>
      <c r="D3" s="232"/>
      <c r="E3" s="232"/>
      <c r="F3" s="232"/>
      <c r="G3" s="232"/>
      <c r="H3" s="232"/>
      <c r="I3" s="232"/>
    </row>
    <row r="4" spans="1:9">
      <c r="A4" s="233" t="s">
        <v>96</v>
      </c>
      <c r="B4" s="233"/>
      <c r="C4" s="233"/>
      <c r="D4" s="233"/>
      <c r="E4" s="233"/>
      <c r="F4" s="233"/>
      <c r="G4" s="233"/>
      <c r="H4" s="233"/>
      <c r="I4" s="233"/>
    </row>
    <row r="6" spans="1:9">
      <c r="A6" s="234" t="s">
        <v>37</v>
      </c>
      <c r="B6" s="230" t="s">
        <v>38</v>
      </c>
      <c r="C6" s="235" t="s">
        <v>74</v>
      </c>
      <c r="D6" s="237" t="s">
        <v>39</v>
      </c>
      <c r="E6" s="238" t="s">
        <v>75</v>
      </c>
      <c r="F6" s="238" t="s">
        <v>40</v>
      </c>
      <c r="G6" s="237" t="s">
        <v>41</v>
      </c>
      <c r="H6" s="230" t="s">
        <v>42</v>
      </c>
      <c r="I6" s="239" t="s">
        <v>43</v>
      </c>
    </row>
    <row r="7" spans="1:9">
      <c r="A7" s="234"/>
      <c r="B7" s="230"/>
      <c r="C7" s="236"/>
      <c r="D7" s="237"/>
      <c r="E7" s="238"/>
      <c r="F7" s="238"/>
      <c r="G7" s="237"/>
      <c r="H7" s="230"/>
      <c r="I7" s="239"/>
    </row>
    <row r="8" spans="1:9">
      <c r="A8" s="234"/>
      <c r="B8" s="230"/>
      <c r="C8" s="236"/>
      <c r="D8" s="237"/>
      <c r="E8" s="238"/>
      <c r="F8" s="238"/>
      <c r="G8" s="237"/>
      <c r="H8" s="230"/>
      <c r="I8" s="239"/>
    </row>
    <row r="9" spans="1:9">
      <c r="A9" s="234"/>
      <c r="B9" s="230"/>
      <c r="C9" s="236"/>
      <c r="D9" s="237"/>
      <c r="E9" s="238"/>
      <c r="F9" s="238"/>
      <c r="G9" s="237"/>
      <c r="H9" s="230"/>
      <c r="I9" s="239"/>
    </row>
    <row r="10" spans="1:9" ht="13.5">
      <c r="A10" s="145">
        <v>1</v>
      </c>
      <c r="B10" s="146">
        <v>2</v>
      </c>
      <c r="C10" s="146">
        <v>3</v>
      </c>
      <c r="D10" s="146">
        <v>4</v>
      </c>
      <c r="E10" s="146">
        <v>5</v>
      </c>
      <c r="F10" s="146">
        <v>6</v>
      </c>
      <c r="G10" s="146">
        <v>7</v>
      </c>
      <c r="H10" s="146">
        <v>8</v>
      </c>
      <c r="I10" s="195">
        <v>9</v>
      </c>
    </row>
    <row r="11" spans="1:9" ht="13.5">
      <c r="A11" s="231">
        <v>1</v>
      </c>
      <c r="B11" s="229"/>
      <c r="C11" s="228" t="s">
        <v>76</v>
      </c>
      <c r="D11" s="187"/>
      <c r="E11" s="197" t="s">
        <v>77</v>
      </c>
      <c r="F11" s="146">
        <v>1343</v>
      </c>
      <c r="G11" s="147">
        <v>0.67</v>
      </c>
      <c r="H11" s="190">
        <f>G11*F11</f>
        <v>899.81000000000006</v>
      </c>
      <c r="I11" s="199"/>
    </row>
    <row r="12" spans="1:9" ht="33.75" customHeight="1">
      <c r="A12" s="231"/>
      <c r="B12" s="229"/>
      <c r="C12" s="228"/>
      <c r="D12" s="187"/>
      <c r="E12" s="152" t="s">
        <v>78</v>
      </c>
      <c r="F12" s="146">
        <f>F11*1.95</f>
        <v>2618.85</v>
      </c>
      <c r="G12" s="147">
        <v>0.33400000000000002</v>
      </c>
      <c r="H12" s="198">
        <f t="shared" ref="H12:H24" si="0">G12*F12</f>
        <v>874.69590000000005</v>
      </c>
      <c r="I12" s="199"/>
    </row>
    <row r="13" spans="1:9" ht="44.25" customHeight="1">
      <c r="A13" s="146">
        <v>2</v>
      </c>
      <c r="B13" s="191" t="s">
        <v>28</v>
      </c>
      <c r="C13" s="200" t="s">
        <v>79</v>
      </c>
      <c r="D13" s="197"/>
      <c r="E13" s="201" t="s">
        <v>80</v>
      </c>
      <c r="F13" s="192">
        <v>2622</v>
      </c>
      <c r="G13" s="147">
        <v>1.01</v>
      </c>
      <c r="H13" s="190">
        <f>G13*F13</f>
        <v>2648.22</v>
      </c>
      <c r="I13" s="199"/>
    </row>
    <row r="14" spans="1:9" ht="37.5" customHeight="1">
      <c r="A14" s="146">
        <v>3</v>
      </c>
      <c r="B14" s="191"/>
      <c r="C14" s="188" t="s">
        <v>81</v>
      </c>
      <c r="D14" s="191"/>
      <c r="E14" s="197" t="s">
        <v>77</v>
      </c>
      <c r="F14" s="198">
        <v>91.3</v>
      </c>
      <c r="G14" s="202">
        <v>64.3</v>
      </c>
      <c r="H14" s="198">
        <f t="shared" si="0"/>
        <v>5870.5899999999992</v>
      </c>
      <c r="I14" s="199"/>
    </row>
    <row r="15" spans="1:9" ht="39" customHeight="1">
      <c r="A15" s="146">
        <v>4</v>
      </c>
      <c r="B15" s="191"/>
      <c r="C15" s="188" t="s">
        <v>82</v>
      </c>
      <c r="D15" s="191"/>
      <c r="E15" s="197" t="s">
        <v>77</v>
      </c>
      <c r="F15" s="213">
        <v>262.2</v>
      </c>
      <c r="G15" s="215">
        <v>11.1</v>
      </c>
      <c r="H15" s="216">
        <f>F15*G15</f>
        <v>2910.4199999999996</v>
      </c>
      <c r="I15" s="199"/>
    </row>
    <row r="16" spans="1:9" ht="31.5" customHeight="1">
      <c r="A16" s="146">
        <v>5</v>
      </c>
      <c r="B16" s="191" t="s">
        <v>19</v>
      </c>
      <c r="C16" s="191" t="s">
        <v>83</v>
      </c>
      <c r="D16" s="191"/>
      <c r="E16" s="197" t="s">
        <v>77</v>
      </c>
      <c r="F16" s="214">
        <v>393.3</v>
      </c>
      <c r="G16" s="215">
        <v>11.1</v>
      </c>
      <c r="H16" s="216">
        <f>F16*G16</f>
        <v>4365.63</v>
      </c>
      <c r="I16" s="199"/>
    </row>
    <row r="17" spans="1:9" ht="36.75" customHeight="1">
      <c r="A17" s="149">
        <v>6</v>
      </c>
      <c r="B17" s="191" t="s">
        <v>20</v>
      </c>
      <c r="C17" s="188" t="s">
        <v>84</v>
      </c>
      <c r="D17" s="191"/>
      <c r="E17" s="201" t="s">
        <v>80</v>
      </c>
      <c r="F17" s="204">
        <v>2270.1</v>
      </c>
      <c r="G17" s="198">
        <v>5.27</v>
      </c>
      <c r="H17" s="198">
        <f t="shared" si="0"/>
        <v>11963.426999999998</v>
      </c>
      <c r="I17" s="199"/>
    </row>
    <row r="18" spans="1:9" s="398" customFormat="1" ht="36.75" customHeight="1">
      <c r="A18" s="392">
        <v>7</v>
      </c>
      <c r="B18" s="393"/>
      <c r="C18" s="393" t="s">
        <v>85</v>
      </c>
      <c r="D18" s="393"/>
      <c r="E18" s="394" t="s">
        <v>77</v>
      </c>
      <c r="F18" s="395">
        <v>5.2</v>
      </c>
      <c r="G18" s="396">
        <v>63.35</v>
      </c>
      <c r="H18" s="395">
        <f t="shared" si="0"/>
        <v>329.42</v>
      </c>
      <c r="I18" s="397"/>
    </row>
    <row r="19" spans="1:9" ht="34.5" customHeight="1">
      <c r="A19" s="217">
        <v>8</v>
      </c>
      <c r="B19" s="218"/>
      <c r="C19" s="219" t="s">
        <v>86</v>
      </c>
      <c r="D19" s="218"/>
      <c r="E19" s="220" t="s">
        <v>97</v>
      </c>
      <c r="F19" s="221">
        <v>18.7</v>
      </c>
      <c r="G19" s="222">
        <v>63.35</v>
      </c>
      <c r="H19" s="221">
        <f t="shared" si="0"/>
        <v>1184.645</v>
      </c>
      <c r="I19" s="223"/>
    </row>
    <row r="20" spans="1:9" ht="39" customHeight="1">
      <c r="A20" s="229">
        <v>9</v>
      </c>
      <c r="B20" s="191"/>
      <c r="C20" s="205" t="s">
        <v>87</v>
      </c>
      <c r="D20" s="191"/>
      <c r="E20" s="188" t="s">
        <v>88</v>
      </c>
      <c r="F20" s="146">
        <v>9</v>
      </c>
      <c r="G20" s="198">
        <v>8.18</v>
      </c>
      <c r="H20" s="198">
        <f t="shared" si="0"/>
        <v>73.62</v>
      </c>
      <c r="I20" s="199"/>
    </row>
    <row r="21" spans="1:9" ht="33" customHeight="1">
      <c r="A21" s="229"/>
      <c r="B21" s="187"/>
      <c r="C21" s="206" t="s">
        <v>89</v>
      </c>
      <c r="D21" s="187"/>
      <c r="E21" s="207" t="s">
        <v>90</v>
      </c>
      <c r="F21" s="146">
        <v>36</v>
      </c>
      <c r="G21" s="198">
        <v>2.1</v>
      </c>
      <c r="H21" s="198">
        <f t="shared" si="0"/>
        <v>75.600000000000009</v>
      </c>
      <c r="I21" s="199"/>
    </row>
    <row r="22" spans="1:9" ht="43.5" customHeight="1">
      <c r="A22" s="229"/>
      <c r="B22" s="150"/>
      <c r="C22" s="208" t="s">
        <v>91</v>
      </c>
      <c r="D22" s="150"/>
      <c r="E22" s="197" t="s">
        <v>77</v>
      </c>
      <c r="F22" s="151">
        <v>1.8</v>
      </c>
      <c r="G22" s="198">
        <v>46.5</v>
      </c>
      <c r="H22" s="198">
        <f t="shared" si="0"/>
        <v>83.7</v>
      </c>
      <c r="I22" s="199"/>
    </row>
    <row r="23" spans="1:9" ht="32.25" customHeight="1">
      <c r="A23" s="229"/>
      <c r="B23" s="150"/>
      <c r="C23" s="208" t="s">
        <v>92</v>
      </c>
      <c r="D23" s="150"/>
      <c r="E23" s="188" t="s">
        <v>88</v>
      </c>
      <c r="F23" s="146">
        <v>4</v>
      </c>
      <c r="G23" s="198">
        <v>20.260000000000002</v>
      </c>
      <c r="H23" s="198">
        <f t="shared" si="0"/>
        <v>81.040000000000006</v>
      </c>
      <c r="I23" s="199"/>
    </row>
    <row r="24" spans="1:9" ht="43.5" customHeight="1">
      <c r="A24" s="149">
        <v>10</v>
      </c>
      <c r="B24" s="209" t="s">
        <v>26</v>
      </c>
      <c r="C24" s="210" t="s">
        <v>93</v>
      </c>
      <c r="D24" s="189">
        <v>2</v>
      </c>
      <c r="E24" s="201" t="s">
        <v>80</v>
      </c>
      <c r="F24" s="203">
        <v>524</v>
      </c>
      <c r="G24" s="198">
        <v>2.08</v>
      </c>
      <c r="H24" s="198">
        <f t="shared" si="0"/>
        <v>1089.92</v>
      </c>
      <c r="I24" s="199"/>
    </row>
    <row r="25" spans="1:9" s="398" customFormat="1" ht="30.75" customHeight="1">
      <c r="A25" s="399">
        <v>11</v>
      </c>
      <c r="B25" s="400" t="s">
        <v>46</v>
      </c>
      <c r="C25" s="401" t="s">
        <v>94</v>
      </c>
      <c r="D25" s="393"/>
      <c r="E25" s="394" t="s">
        <v>77</v>
      </c>
      <c r="F25" s="402">
        <v>9.0500000000000007</v>
      </c>
      <c r="G25" s="402">
        <v>12.8775</v>
      </c>
      <c r="H25" s="402">
        <f>G25*F25</f>
        <v>116.541375</v>
      </c>
      <c r="I25" s="393"/>
    </row>
    <row r="26" spans="1:9" ht="39" customHeight="1">
      <c r="A26" s="146">
        <v>4</v>
      </c>
      <c r="B26" s="193"/>
      <c r="C26" s="188" t="s">
        <v>82</v>
      </c>
      <c r="D26" s="193"/>
      <c r="E26" s="197" t="s">
        <v>77</v>
      </c>
      <c r="F26" s="213">
        <v>33.700000000000003</v>
      </c>
      <c r="G26" s="215">
        <v>11.1</v>
      </c>
      <c r="H26" s="216">
        <f>F26*G26</f>
        <v>374.07</v>
      </c>
      <c r="I26" s="199"/>
    </row>
    <row r="27" spans="1:9" ht="31.5" customHeight="1">
      <c r="A27" s="146">
        <v>5</v>
      </c>
      <c r="B27" s="193" t="s">
        <v>19</v>
      </c>
      <c r="C27" s="193" t="s">
        <v>83</v>
      </c>
      <c r="D27" s="193"/>
      <c r="E27" s="197" t="s">
        <v>77</v>
      </c>
      <c r="F27" s="214">
        <v>50.55</v>
      </c>
      <c r="G27" s="215">
        <v>11.1</v>
      </c>
      <c r="H27" s="216">
        <f>F27*G27</f>
        <v>561.1049999999999</v>
      </c>
      <c r="I27" s="199"/>
    </row>
    <row r="28" spans="1:9" ht="36.75" customHeight="1">
      <c r="A28" s="196">
        <v>6</v>
      </c>
      <c r="B28" s="193" t="s">
        <v>20</v>
      </c>
      <c r="C28" s="188" t="s">
        <v>84</v>
      </c>
      <c r="D28" s="193"/>
      <c r="E28" s="201" t="s">
        <v>80</v>
      </c>
      <c r="F28" s="204">
        <v>244.5</v>
      </c>
      <c r="G28" s="198">
        <v>5.67</v>
      </c>
      <c r="H28" s="198">
        <f t="shared" ref="H28" si="1">G28*F28</f>
        <v>1386.3150000000001</v>
      </c>
      <c r="I28" s="199"/>
    </row>
    <row r="29" spans="1:9" ht="12.75" customHeight="1">
      <c r="A29" s="145"/>
      <c r="B29" s="145"/>
      <c r="C29" s="145"/>
      <c r="D29" s="145"/>
      <c r="E29" s="145"/>
      <c r="F29" s="145"/>
      <c r="G29" s="145"/>
      <c r="H29" s="145"/>
      <c r="I29" s="211"/>
    </row>
    <row r="30" spans="1:9" ht="15.75" customHeight="1">
      <c r="A30" s="145"/>
      <c r="B30" s="188" t="s">
        <v>44</v>
      </c>
      <c r="C30" s="188"/>
      <c r="D30" s="145"/>
      <c r="E30" s="145"/>
      <c r="F30" s="145"/>
      <c r="G30" s="145"/>
      <c r="H30" s="147">
        <f>SUM(H11:H28)</f>
        <v>34888.769274999999</v>
      </c>
      <c r="I30" s="212">
        <v>1</v>
      </c>
    </row>
    <row r="31" spans="1:9" ht="15" customHeight="1">
      <c r="A31" s="145"/>
      <c r="B31" s="152" t="s">
        <v>45</v>
      </c>
      <c r="C31" s="152"/>
      <c r="D31" s="145"/>
      <c r="E31" s="145"/>
      <c r="F31" s="145"/>
      <c r="G31" s="145"/>
      <c r="H31" s="145">
        <f>+H30*0.2</f>
        <v>6977.7538549999999</v>
      </c>
      <c r="I31" s="211"/>
    </row>
    <row r="32" spans="1:9" ht="12.75" customHeight="1">
      <c r="A32" s="145"/>
      <c r="B32" s="188" t="s">
        <v>44</v>
      </c>
      <c r="C32" s="188"/>
      <c r="D32" s="145"/>
      <c r="E32" s="145"/>
      <c r="F32" s="145"/>
      <c r="G32" s="145"/>
      <c r="H32" s="147">
        <f>+H31+H30</f>
        <v>41866.523130000001</v>
      </c>
      <c r="I32" s="211"/>
    </row>
    <row r="33" spans="1:9" ht="17.25" customHeight="1"/>
    <row r="34" spans="1:9" ht="15" customHeight="1">
      <c r="A34" s="226" t="s">
        <v>95</v>
      </c>
      <c r="B34" s="226"/>
      <c r="C34" s="226"/>
      <c r="D34" s="226"/>
      <c r="E34" s="226"/>
      <c r="F34" s="226"/>
      <c r="G34" s="226"/>
      <c r="H34" s="226"/>
      <c r="I34" s="226"/>
    </row>
    <row r="36" spans="1:9" ht="30" customHeight="1"/>
    <row r="37" spans="1:9" ht="48.75" customHeight="1"/>
    <row r="38" spans="1:9" ht="12.75" customHeight="1"/>
    <row r="39" spans="1:9" s="124" customFormat="1" ht="32.25" customHeight="1">
      <c r="I39" s="194"/>
    </row>
    <row r="40" spans="1:9" s="124" customFormat="1">
      <c r="I40" s="194"/>
    </row>
    <row r="41" spans="1:9" s="124" customFormat="1">
      <c r="I41" s="194"/>
    </row>
    <row r="42" spans="1:9" s="124" customFormat="1">
      <c r="I42" s="194"/>
    </row>
    <row r="43" spans="1:9" s="124" customFormat="1">
      <c r="I43" s="194"/>
    </row>
    <row r="44" spans="1:9" s="124" customFormat="1" ht="24.75" customHeight="1">
      <c r="I44" s="194"/>
    </row>
    <row r="45" spans="1:9" s="124" customFormat="1">
      <c r="I45" s="194"/>
    </row>
    <row r="46" spans="1:9" s="124" customFormat="1" ht="18.75" customHeight="1">
      <c r="I46" s="194"/>
    </row>
    <row r="47" spans="1:9" s="124" customFormat="1" ht="33.75" customHeight="1">
      <c r="I47" s="194"/>
    </row>
    <row r="48" spans="1:9" s="124" customFormat="1">
      <c r="I48" s="194"/>
    </row>
    <row r="49" spans="9:9" s="124" customFormat="1">
      <c r="I49" s="194"/>
    </row>
    <row r="50" spans="9:9" s="124" customFormat="1">
      <c r="I50" s="194"/>
    </row>
    <row r="51" spans="9:9" s="124" customFormat="1">
      <c r="I51" s="194"/>
    </row>
  </sheetData>
  <mergeCells count="17">
    <mergeCell ref="B2:H2"/>
    <mergeCell ref="A3:I3"/>
    <mergeCell ref="A4:I4"/>
    <mergeCell ref="A6:A9"/>
    <mergeCell ref="B6:B9"/>
    <mergeCell ref="C6:C9"/>
    <mergeCell ref="D6:D9"/>
    <mergeCell ref="E6:E9"/>
    <mergeCell ref="F6:F9"/>
    <mergeCell ref="G6:G9"/>
    <mergeCell ref="H6:H9"/>
    <mergeCell ref="I6:I9"/>
    <mergeCell ref="A11:A12"/>
    <mergeCell ref="B11:B12"/>
    <mergeCell ref="C11:C12"/>
    <mergeCell ref="A20:A23"/>
    <mergeCell ref="A34:I3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5AA7-E50E-45D3-A614-CF62EA3BE7B8}">
  <dimension ref="A1:P30"/>
  <sheetViews>
    <sheetView workbookViewId="0">
      <selection activeCell="L10" sqref="L10"/>
    </sheetView>
  </sheetViews>
  <sheetFormatPr defaultRowHeight="12.75"/>
  <cols>
    <col min="1" max="1" width="6.6640625" style="124" customWidth="1"/>
    <col min="2" max="2" width="9.83203125" style="124" customWidth="1"/>
    <col min="3" max="3" width="36" style="124" customWidth="1"/>
    <col min="4" max="4" width="8" style="124" customWidth="1"/>
    <col min="5" max="5" width="9.5" style="124" customWidth="1"/>
    <col min="6" max="6" width="9.83203125" style="124" customWidth="1"/>
    <col min="7" max="7" width="9.5" style="124" customWidth="1"/>
    <col min="8" max="8" width="10.5" style="124" customWidth="1"/>
    <col min="9" max="9" width="9.33203125" style="124"/>
    <col min="10" max="10" width="17.33203125" style="124" customWidth="1"/>
    <col min="11" max="11" width="7.1640625" style="124" customWidth="1"/>
    <col min="12" max="12" width="13.1640625" style="124" customWidth="1"/>
    <col min="13" max="14" width="9.83203125" style="124" customWidth="1"/>
    <col min="15" max="15" width="8.5" style="124" customWidth="1"/>
    <col min="16" max="16" width="13.33203125" style="124" customWidth="1"/>
  </cols>
  <sheetData>
    <row r="1" spans="1:16" ht="14.25">
      <c r="A1" s="240" t="str">
        <f>'Table 2'!A1:B1</f>
        <v>ՀՀ ՇԻՐԱԿԻ ՄԱՐԶԻ ԱՇՈՑՔ ՀԱՄԱՅՆՔԻ ՍԱՐԱԳՅՈՒՂ ԲՆԱԿԱՎԱՅՐԻ 3-ՐԴ ՓՈՂՈՑԻ ՏՈՒՖ ՔԱՐՈՎ ՍԱԼԱՐԿՄԱՆ ԱՇԽԱՏԱՆՔՆԵՐ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</row>
    <row r="2" spans="1:16">
      <c r="A2" s="241" t="s">
        <v>51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16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>
      <c r="A4" s="243"/>
      <c r="B4" s="243"/>
      <c r="C4" s="243"/>
      <c r="D4" s="243"/>
      <c r="E4" s="243"/>
      <c r="F4" s="143"/>
      <c r="G4" s="143"/>
      <c r="H4" s="143"/>
      <c r="I4" s="143"/>
      <c r="J4" s="243"/>
      <c r="K4" s="243"/>
      <c r="L4" s="243"/>
      <c r="M4" s="244">
        <f>P27</f>
        <v>21902.498584930658</v>
      </c>
      <c r="N4" s="244"/>
      <c r="O4" s="243"/>
      <c r="P4" s="243"/>
    </row>
    <row r="5" spans="1:16">
      <c r="A5" s="245" t="s">
        <v>52</v>
      </c>
      <c r="B5" s="248" t="s">
        <v>27</v>
      </c>
      <c r="C5" s="251" t="s">
        <v>38</v>
      </c>
      <c r="D5" s="248" t="s">
        <v>39</v>
      </c>
      <c r="E5" s="248" t="s">
        <v>53</v>
      </c>
      <c r="F5" s="268"/>
      <c r="G5" s="269"/>
      <c r="H5" s="269"/>
      <c r="I5" s="269"/>
      <c r="J5" s="269"/>
      <c r="K5" s="269"/>
      <c r="L5" s="269"/>
      <c r="M5" s="269"/>
      <c r="N5" s="270"/>
      <c r="O5" s="257"/>
      <c r="P5" s="257"/>
    </row>
    <row r="6" spans="1:16">
      <c r="A6" s="246"/>
      <c r="B6" s="249"/>
      <c r="C6" s="252"/>
      <c r="D6" s="249"/>
      <c r="E6" s="249"/>
      <c r="F6" s="260" t="s">
        <v>54</v>
      </c>
      <c r="G6" s="261"/>
      <c r="H6" s="264"/>
      <c r="I6" s="265"/>
      <c r="J6" s="268"/>
      <c r="K6" s="269"/>
      <c r="L6" s="269"/>
      <c r="M6" s="269"/>
      <c r="N6" s="270"/>
      <c r="O6" s="258"/>
      <c r="P6" s="258"/>
    </row>
    <row r="7" spans="1:16" ht="33" customHeight="1">
      <c r="A7" s="246"/>
      <c r="B7" s="249"/>
      <c r="C7" s="252"/>
      <c r="D7" s="249"/>
      <c r="E7" s="249"/>
      <c r="F7" s="262"/>
      <c r="G7" s="263"/>
      <c r="H7" s="266"/>
      <c r="I7" s="267"/>
      <c r="J7" s="271" t="s">
        <v>55</v>
      </c>
      <c r="K7" s="248" t="s">
        <v>39</v>
      </c>
      <c r="L7" s="257"/>
      <c r="M7" s="257"/>
      <c r="N7" s="257"/>
      <c r="O7" s="258"/>
      <c r="P7" s="258"/>
    </row>
    <row r="8" spans="1:16" ht="93.75" customHeight="1">
      <c r="A8" s="247"/>
      <c r="B8" s="250"/>
      <c r="C8" s="253"/>
      <c r="D8" s="250"/>
      <c r="E8" s="250"/>
      <c r="F8" s="108"/>
      <c r="G8" s="156" t="s">
        <v>22</v>
      </c>
      <c r="H8" s="108"/>
      <c r="I8" s="156" t="s">
        <v>23</v>
      </c>
      <c r="J8" s="272"/>
      <c r="K8" s="250"/>
      <c r="L8" s="259"/>
      <c r="M8" s="259"/>
      <c r="N8" s="259"/>
      <c r="O8" s="259"/>
      <c r="P8" s="259"/>
    </row>
    <row r="9" spans="1:16">
      <c r="A9" s="157">
        <v>1</v>
      </c>
      <c r="B9" s="157">
        <v>2</v>
      </c>
      <c r="C9" s="157">
        <v>3</v>
      </c>
      <c r="D9" s="157">
        <v>4</v>
      </c>
      <c r="E9" s="157">
        <v>5</v>
      </c>
      <c r="F9" s="157">
        <v>6</v>
      </c>
      <c r="G9" s="157">
        <v>7</v>
      </c>
      <c r="H9" s="157">
        <v>8</v>
      </c>
      <c r="I9" s="110"/>
      <c r="J9" s="157">
        <v>10</v>
      </c>
      <c r="K9" s="157">
        <v>11</v>
      </c>
      <c r="L9" s="157">
        <v>12</v>
      </c>
      <c r="M9" s="157">
        <v>13</v>
      </c>
      <c r="N9" s="157">
        <v>14</v>
      </c>
      <c r="O9" s="157">
        <v>15</v>
      </c>
      <c r="P9" s="157">
        <v>16</v>
      </c>
    </row>
    <row r="10" spans="1:16" ht="30" customHeight="1">
      <c r="A10" s="153">
        <v>1</v>
      </c>
      <c r="B10" s="158" t="s">
        <v>56</v>
      </c>
      <c r="C10" s="154" t="s">
        <v>46</v>
      </c>
      <c r="D10" s="108"/>
      <c r="E10" s="153">
        <v>565</v>
      </c>
      <c r="F10" s="155">
        <v>1.67</v>
      </c>
      <c r="G10" s="155">
        <f>F10*2.45783</f>
        <v>4.1045761000000001</v>
      </c>
      <c r="H10" s="108"/>
      <c r="I10" s="108"/>
      <c r="J10" s="108"/>
      <c r="K10" s="108"/>
      <c r="L10" s="155">
        <v>1.25</v>
      </c>
      <c r="M10" s="155">
        <v>4</v>
      </c>
      <c r="N10" s="159">
        <f>M10*L10*1.16525</f>
        <v>5.8262499999999999</v>
      </c>
      <c r="O10" s="155">
        <f>N10+G10+I10</f>
        <v>9.9308261000000009</v>
      </c>
      <c r="P10" s="155">
        <f>O10*E10</f>
        <v>5610.9167465</v>
      </c>
    </row>
    <row r="11" spans="1:16">
      <c r="A11" s="279">
        <v>2</v>
      </c>
      <c r="B11" s="160" t="s">
        <v>57</v>
      </c>
      <c r="C11" s="282" t="s">
        <v>47</v>
      </c>
      <c r="D11" s="257"/>
      <c r="E11" s="285">
        <v>524</v>
      </c>
      <c r="F11" s="254">
        <v>0.59199999999999997</v>
      </c>
      <c r="G11" s="254">
        <f>F11*2.455783</f>
        <v>1.4538235359999998</v>
      </c>
      <c r="H11" s="273">
        <v>7.1000000000000004E-3</v>
      </c>
      <c r="I11" s="254">
        <f>H11*3.10716</f>
        <v>2.2060836E-2</v>
      </c>
      <c r="J11" s="161"/>
      <c r="K11" s="161"/>
      <c r="L11" s="162">
        <v>1</v>
      </c>
      <c r="M11" s="163">
        <v>5.75</v>
      </c>
      <c r="N11" s="254">
        <f>((M11*L11)+(L12*M12)+(M13*L13))*1.16525</f>
        <v>8.7757074949999989</v>
      </c>
      <c r="O11" s="276">
        <f>N11+I11+G11</f>
        <v>10.251591866999998</v>
      </c>
      <c r="P11" s="276">
        <f>O11*E11</f>
        <v>5371.8341383079987</v>
      </c>
    </row>
    <row r="12" spans="1:16">
      <c r="A12" s="280"/>
      <c r="B12" s="164" t="s">
        <v>58</v>
      </c>
      <c r="C12" s="283"/>
      <c r="D12" s="258"/>
      <c r="E12" s="286"/>
      <c r="F12" s="255"/>
      <c r="G12" s="255"/>
      <c r="H12" s="274"/>
      <c r="I12" s="255"/>
      <c r="J12" s="165"/>
      <c r="K12" s="165"/>
      <c r="L12" s="166">
        <v>5.8999999999999997E-2</v>
      </c>
      <c r="M12" s="167">
        <v>29.86</v>
      </c>
      <c r="N12" s="255"/>
      <c r="O12" s="277"/>
      <c r="P12" s="277"/>
    </row>
    <row r="13" spans="1:16" ht="18" customHeight="1">
      <c r="A13" s="281"/>
      <c r="B13" s="168"/>
      <c r="C13" s="284"/>
      <c r="D13" s="259"/>
      <c r="E13" s="287"/>
      <c r="F13" s="256"/>
      <c r="G13" s="256"/>
      <c r="H13" s="275"/>
      <c r="I13" s="256"/>
      <c r="J13" s="168"/>
      <c r="K13" s="168"/>
      <c r="L13" s="169">
        <v>5.9999999999999995E-4</v>
      </c>
      <c r="M13" s="170">
        <v>32.4</v>
      </c>
      <c r="N13" s="256"/>
      <c r="O13" s="278"/>
      <c r="P13" s="278"/>
    </row>
    <row r="14" spans="1:16">
      <c r="A14" s="279">
        <v>3</v>
      </c>
      <c r="B14" s="160" t="s">
        <v>59</v>
      </c>
      <c r="C14" s="282" t="s">
        <v>48</v>
      </c>
      <c r="D14" s="294"/>
      <c r="E14" s="285">
        <f>E11*1.2</f>
        <v>628.79999999999995</v>
      </c>
      <c r="F14" s="254">
        <v>0.14000000000000001</v>
      </c>
      <c r="G14" s="254">
        <f>F14*2.45783</f>
        <v>0.34409620000000002</v>
      </c>
      <c r="H14" s="254">
        <v>7.3999999999999996E-2</v>
      </c>
      <c r="I14" s="254">
        <f>H14*3.10716</f>
        <v>0.22992984</v>
      </c>
      <c r="J14" s="290" t="s">
        <v>60</v>
      </c>
      <c r="K14" s="161"/>
      <c r="L14" s="163">
        <v>0.14599999999999999</v>
      </c>
      <c r="M14" s="171">
        <v>3.8</v>
      </c>
      <c r="N14" s="254">
        <f>((M14*L14)+(M15*L15))*1.16525</f>
        <v>0.64648069999999991</v>
      </c>
      <c r="O14" s="276">
        <f>N14+I14+G14</f>
        <v>1.22050674</v>
      </c>
      <c r="P14" s="276">
        <f>O14*E14</f>
        <v>767.454638112</v>
      </c>
    </row>
    <row r="15" spans="1:16">
      <c r="A15" s="281"/>
      <c r="B15" s="172" t="s">
        <v>61</v>
      </c>
      <c r="C15" s="283"/>
      <c r="D15" s="295"/>
      <c r="E15" s="287"/>
      <c r="F15" s="256"/>
      <c r="G15" s="256"/>
      <c r="H15" s="256"/>
      <c r="I15" s="256"/>
      <c r="J15" s="291"/>
      <c r="K15" s="168"/>
      <c r="L15" s="170"/>
      <c r="M15" s="170"/>
      <c r="N15" s="256"/>
      <c r="O15" s="278"/>
      <c r="P15" s="278"/>
    </row>
    <row r="16" spans="1:16">
      <c r="A16" s="279">
        <v>4</v>
      </c>
      <c r="B16" s="160" t="s">
        <v>62</v>
      </c>
      <c r="C16" s="282" t="s">
        <v>49</v>
      </c>
      <c r="D16" s="257"/>
      <c r="E16" s="285">
        <f>E11*1.2</f>
        <v>628.79999999999995</v>
      </c>
      <c r="F16" s="288">
        <v>5.5100000000000003E-2</v>
      </c>
      <c r="G16" s="254">
        <f>F16*2.45783</f>
        <v>0.13542643300000001</v>
      </c>
      <c r="H16" s="273">
        <v>1.8599999999999998E-2</v>
      </c>
      <c r="I16" s="254">
        <f>H16*3.10716</f>
        <v>5.7793175999999995E-2</v>
      </c>
      <c r="J16" s="173" t="s">
        <v>63</v>
      </c>
      <c r="K16" s="113"/>
      <c r="L16" s="162">
        <v>1</v>
      </c>
      <c r="M16" s="174">
        <v>4.17</v>
      </c>
      <c r="N16" s="254">
        <f>((M16*L16)+(M17*L17))*1.16525</f>
        <v>4.8590924999999991</v>
      </c>
      <c r="O16" s="276">
        <f>N16+I16+G16</f>
        <v>5.0523121089999989</v>
      </c>
      <c r="P16" s="276">
        <f>O16*E16</f>
        <v>3176.893854139199</v>
      </c>
    </row>
    <row r="17" spans="1:16">
      <c r="A17" s="281"/>
      <c r="B17" s="172" t="s">
        <v>64</v>
      </c>
      <c r="C17" s="284"/>
      <c r="D17" s="259"/>
      <c r="E17" s="287"/>
      <c r="F17" s="289"/>
      <c r="G17" s="256"/>
      <c r="H17" s="275"/>
      <c r="I17" s="256"/>
      <c r="J17" s="175"/>
      <c r="K17" s="175"/>
      <c r="L17" s="176"/>
      <c r="M17" s="177"/>
      <c r="N17" s="256"/>
      <c r="O17" s="278"/>
      <c r="P17" s="278"/>
    </row>
    <row r="18" spans="1:16" ht="33" customHeight="1">
      <c r="A18" s="153">
        <v>5</v>
      </c>
      <c r="B18" s="158" t="s">
        <v>56</v>
      </c>
      <c r="C18" s="108"/>
      <c r="D18" s="108"/>
      <c r="E18" s="155">
        <f>E14*0.3+0.08</f>
        <v>188.72</v>
      </c>
      <c r="F18" s="155">
        <v>1.67</v>
      </c>
      <c r="G18" s="155">
        <f>F18*2.45783</f>
        <v>4.1045761000000001</v>
      </c>
      <c r="H18" s="108"/>
      <c r="I18" s="108"/>
      <c r="J18" s="154" t="s">
        <v>65</v>
      </c>
      <c r="K18" s="108"/>
      <c r="L18" s="155">
        <v>1.25</v>
      </c>
      <c r="M18" s="155">
        <v>3.8</v>
      </c>
      <c r="N18" s="159">
        <f>M18*L18*1.16525</f>
        <v>5.5349374999999998</v>
      </c>
      <c r="O18" s="155">
        <f>N18+I18+G18</f>
        <v>9.6395136000000008</v>
      </c>
      <c r="P18" s="155">
        <f>O18*E18</f>
        <v>1819.1690065920002</v>
      </c>
    </row>
    <row r="19" spans="1:16">
      <c r="A19" s="279">
        <v>6</v>
      </c>
      <c r="B19" s="160" t="s">
        <v>66</v>
      </c>
      <c r="C19" s="292" t="s">
        <v>50</v>
      </c>
      <c r="D19" s="257"/>
      <c r="E19" s="276">
        <f>E14*0.1*0.2</f>
        <v>12.576000000000001</v>
      </c>
      <c r="F19" s="276">
        <v>4.3</v>
      </c>
      <c r="G19" s="254">
        <f>F19*2.45783</f>
        <v>10.568669</v>
      </c>
      <c r="H19" s="276">
        <v>0.33</v>
      </c>
      <c r="I19" s="254">
        <f>H19*3.10716</f>
        <v>1.0253628000000001</v>
      </c>
      <c r="J19" s="161"/>
      <c r="K19" s="161"/>
      <c r="L19" s="171">
        <v>1.02</v>
      </c>
      <c r="M19" s="163">
        <v>29.856000000000002</v>
      </c>
      <c r="N19" s="296">
        <f>((M19*L19)+(M20*L20)+(M21*L21)+(L22*M22))*1.16525</f>
        <v>41.636334876374995</v>
      </c>
      <c r="O19" s="298">
        <f>N19+I19+G19</f>
        <v>53.230366676374999</v>
      </c>
      <c r="P19" s="276">
        <f>O19*E19</f>
        <v>669.42509132209204</v>
      </c>
    </row>
    <row r="20" spans="1:16">
      <c r="A20" s="280"/>
      <c r="B20" s="178" t="s">
        <v>67</v>
      </c>
      <c r="C20" s="293"/>
      <c r="D20" s="258"/>
      <c r="E20" s="277"/>
      <c r="F20" s="277"/>
      <c r="G20" s="255"/>
      <c r="H20" s="277"/>
      <c r="I20" s="255"/>
      <c r="J20" s="165"/>
      <c r="K20" s="165"/>
      <c r="L20" s="166">
        <v>0.71699999999999997</v>
      </c>
      <c r="M20" s="167">
        <v>3.5</v>
      </c>
      <c r="N20" s="297"/>
      <c r="O20" s="299"/>
      <c r="P20" s="277"/>
    </row>
    <row r="21" spans="1:16">
      <c r="A21" s="280"/>
      <c r="B21" s="165"/>
      <c r="C21" s="293"/>
      <c r="D21" s="258"/>
      <c r="E21" s="277"/>
      <c r="F21" s="277"/>
      <c r="G21" s="255"/>
      <c r="H21" s="277"/>
      <c r="I21" s="255"/>
      <c r="J21" s="165"/>
      <c r="K21" s="165"/>
      <c r="L21" s="179">
        <v>1.6500000000000001E-2</v>
      </c>
      <c r="M21" s="166">
        <v>104.167</v>
      </c>
      <c r="N21" s="297"/>
      <c r="O21" s="299"/>
      <c r="P21" s="277"/>
    </row>
    <row r="22" spans="1:16">
      <c r="A22" s="280"/>
      <c r="B22" s="165"/>
      <c r="C22" s="293"/>
      <c r="D22" s="258"/>
      <c r="E22" s="277"/>
      <c r="F22" s="277"/>
      <c r="G22" s="255"/>
      <c r="H22" s="277"/>
      <c r="I22" s="255"/>
      <c r="J22" s="165"/>
      <c r="K22" s="165"/>
      <c r="L22" s="179">
        <v>8.9999999999999998E-4</v>
      </c>
      <c r="M22" s="180">
        <v>1167</v>
      </c>
      <c r="N22" s="297"/>
      <c r="O22" s="299"/>
      <c r="P22" s="277"/>
    </row>
    <row r="23" spans="1:16">
      <c r="A23" s="148"/>
      <c r="B23" s="148"/>
      <c r="C23" s="181" t="s">
        <v>68</v>
      </c>
      <c r="D23" s="227" t="s">
        <v>69</v>
      </c>
      <c r="E23" s="227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82">
        <f>P19+P18+P16+P14+P11+P10</f>
        <v>17415.69347497329</v>
      </c>
    </row>
    <row r="24" spans="1:16">
      <c r="A24" s="150"/>
      <c r="B24" s="150"/>
      <c r="C24" s="181" t="s">
        <v>68</v>
      </c>
      <c r="D24" s="183">
        <v>0.13300000000000001</v>
      </c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84">
        <f>P23*0.133</f>
        <v>2316.2872321714476</v>
      </c>
    </row>
    <row r="25" spans="1:16">
      <c r="A25" s="150"/>
      <c r="B25" s="150"/>
      <c r="C25" s="185" t="s">
        <v>70</v>
      </c>
      <c r="D25" s="227" t="s">
        <v>69</v>
      </c>
      <c r="E25" s="227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84">
        <f>P24+P23</f>
        <v>19731.980707144736</v>
      </c>
    </row>
    <row r="26" spans="1:16">
      <c r="A26" s="150"/>
      <c r="B26" s="150"/>
      <c r="C26" s="185" t="s">
        <v>71</v>
      </c>
      <c r="D26" s="186">
        <v>0.11</v>
      </c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84">
        <f>P25*0.11</f>
        <v>2170.517877785921</v>
      </c>
    </row>
    <row r="27" spans="1:16">
      <c r="A27" s="150"/>
      <c r="B27" s="150"/>
      <c r="C27" s="181" t="s">
        <v>68</v>
      </c>
      <c r="D27" s="227" t="s">
        <v>69</v>
      </c>
      <c r="E27" s="227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84">
        <f>P26+P25</f>
        <v>21902.498584930658</v>
      </c>
    </row>
    <row r="30" spans="1:16">
      <c r="C30" s="226" t="s">
        <v>72</v>
      </c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</row>
  </sheetData>
  <mergeCells count="72">
    <mergeCell ref="C30:N30"/>
    <mergeCell ref="N19:N22"/>
    <mergeCell ref="O19:O22"/>
    <mergeCell ref="P19:P22"/>
    <mergeCell ref="D23:E23"/>
    <mergeCell ref="D25:E25"/>
    <mergeCell ref="D27:E27"/>
    <mergeCell ref="O14:O15"/>
    <mergeCell ref="O16:O17"/>
    <mergeCell ref="P16:P17"/>
    <mergeCell ref="A19:A22"/>
    <mergeCell ref="C19:C22"/>
    <mergeCell ref="D19:D22"/>
    <mergeCell ref="E19:E22"/>
    <mergeCell ref="F19:F22"/>
    <mergeCell ref="G19:G22"/>
    <mergeCell ref="H19:H22"/>
    <mergeCell ref="I19:I22"/>
    <mergeCell ref="A14:A15"/>
    <mergeCell ref="C14:C15"/>
    <mergeCell ref="D14:D15"/>
    <mergeCell ref="E14:E15"/>
    <mergeCell ref="F14:F15"/>
    <mergeCell ref="P11:P13"/>
    <mergeCell ref="P14:P15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G14:G15"/>
    <mergeCell ref="H14:H15"/>
    <mergeCell ref="I14:I15"/>
    <mergeCell ref="J14:J15"/>
    <mergeCell ref="N14:N15"/>
    <mergeCell ref="A11:A13"/>
    <mergeCell ref="C11:C13"/>
    <mergeCell ref="D11:D13"/>
    <mergeCell ref="E11:E13"/>
    <mergeCell ref="F11:F13"/>
    <mergeCell ref="G11:G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H11:H13"/>
    <mergeCell ref="I11:I13"/>
    <mergeCell ref="N11:N13"/>
    <mergeCell ref="O11:O13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topLeftCell="A10" workbookViewId="0">
      <selection activeCell="A13" sqref="A13:XFD13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5" width="21.33203125" customWidth="1"/>
    <col min="6" max="6" width="22.83203125" customWidth="1"/>
    <col min="7" max="7" width="23.5" customWidth="1"/>
  </cols>
  <sheetData>
    <row r="1" spans="1:7" ht="17.850000000000001" customHeight="1">
      <c r="A1" s="306" t="str">
        <f>'Table 2'!A1:B1</f>
        <v>ՀՀ ՇԻՐԱԿԻ ՄԱՐԶԻ ԱՇՈՑՔ ՀԱՄԱՅՆՔԻ ՍԱՐԱԳՅՈՒՂ ԲՆԱԿԱՎԱՅՐԻ 3-ՐԴ ՓՈՂՈՑԻ ՏՈՒՖ ՔԱՐՈՎ ՍԱԼԱՐԿՄԱՆ ԱՇԽԱՏԱՆՔՆԵՐ</v>
      </c>
      <c r="B1" s="306"/>
      <c r="C1" s="306"/>
      <c r="D1" s="306"/>
      <c r="E1" s="306"/>
      <c r="F1" s="306"/>
      <c r="G1" s="306"/>
    </row>
    <row r="2" spans="1:7" ht="17.25" customHeight="1">
      <c r="A2" s="307"/>
      <c r="B2" s="307"/>
      <c r="C2" s="307"/>
      <c r="D2" s="307"/>
      <c r="E2" s="307"/>
      <c r="F2" s="307"/>
      <c r="G2" s="307"/>
    </row>
    <row r="3" spans="1:7" ht="15" customHeight="1">
      <c r="A3" s="3"/>
      <c r="B3" s="3"/>
      <c r="C3" s="3"/>
      <c r="D3" s="307"/>
      <c r="E3" s="307"/>
      <c r="F3" s="11">
        <f>G30</f>
        <v>72030.160102758877</v>
      </c>
      <c r="G3" s="3"/>
    </row>
    <row r="4" spans="1:7" ht="15.95" customHeight="1">
      <c r="A4" s="12"/>
      <c r="B4" s="12"/>
      <c r="C4" s="12"/>
      <c r="D4" s="308"/>
      <c r="E4" s="308"/>
      <c r="F4" s="13">
        <f>G31</f>
        <v>173.9528366481627</v>
      </c>
      <c r="G4" s="12"/>
    </row>
    <row r="5" spans="1:7" ht="14.85" customHeight="1">
      <c r="A5" s="309" t="s">
        <v>5</v>
      </c>
      <c r="B5" s="302"/>
      <c r="C5" s="302"/>
      <c r="D5" s="311" t="s">
        <v>6</v>
      </c>
      <c r="E5" s="312"/>
      <c r="F5" s="312"/>
      <c r="G5" s="313"/>
    </row>
    <row r="6" spans="1:7" ht="14.85" customHeight="1">
      <c r="A6" s="310"/>
      <c r="B6" s="303"/>
      <c r="C6" s="303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2184.7868162119603</v>
      </c>
      <c r="E8" s="17"/>
      <c r="F8" s="17"/>
      <c r="G8" s="21">
        <f t="shared" ref="G8:G13" si="0">D8</f>
        <v>2184.7868162119603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24080.546594299241</v>
      </c>
      <c r="E9" s="17"/>
      <c r="F9" s="17"/>
      <c r="G9" s="21">
        <f t="shared" si="0"/>
        <v>24080.546594299241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3599.7963285357441</v>
      </c>
      <c r="E10" s="17"/>
      <c r="F10" s="17"/>
      <c r="G10" s="21">
        <f t="shared" si="0"/>
        <v>3599.7963285357441</v>
      </c>
    </row>
    <row r="11" spans="1:7" ht="18.75" customHeight="1">
      <c r="A11" s="19">
        <v>4</v>
      </c>
      <c r="B11" s="20" t="s">
        <v>4</v>
      </c>
      <c r="C11" s="17"/>
      <c r="D11" s="21">
        <f>'Table 6'!$P$55</f>
        <v>295.69279301094059</v>
      </c>
      <c r="E11" s="17"/>
      <c r="F11" s="17"/>
      <c r="G11" s="21">
        <f t="shared" si="0"/>
        <v>295.69279301094059</v>
      </c>
    </row>
    <row r="12" spans="1:7" s="124" customFormat="1" ht="18.75" customHeight="1">
      <c r="A12" s="131">
        <v>5</v>
      </c>
      <c r="B12" s="133" t="s">
        <v>33</v>
      </c>
      <c r="C12" s="110"/>
      <c r="D12" s="132">
        <f>'8'!P16</f>
        <v>901.82627808058555</v>
      </c>
      <c r="E12" s="110"/>
      <c r="F12" s="110"/>
      <c r="G12" s="132">
        <f t="shared" si="0"/>
        <v>901.82627808058555</v>
      </c>
    </row>
    <row r="13" spans="1:7" s="124" customFormat="1" ht="18.75" customHeight="1">
      <c r="A13" s="131">
        <v>6</v>
      </c>
      <c r="B13" s="133" t="s">
        <v>73</v>
      </c>
      <c r="C13" s="110"/>
      <c r="D13" s="132">
        <f>Лист1!P27</f>
        <v>21902.498584930658</v>
      </c>
      <c r="E13" s="110"/>
      <c r="F13" s="110"/>
      <c r="G13" s="132">
        <f t="shared" si="0"/>
        <v>21902.498584930658</v>
      </c>
    </row>
    <row r="14" spans="1:7" ht="18.75" customHeight="1">
      <c r="A14" s="300"/>
      <c r="B14" s="301"/>
      <c r="C14" s="17"/>
      <c r="D14" s="21">
        <f>SUM(D8:D13)</f>
        <v>52965.147395069129</v>
      </c>
      <c r="E14" s="21">
        <v>0</v>
      </c>
      <c r="F14" s="21">
        <v>0</v>
      </c>
      <c r="G14" s="21">
        <f>SUM(G8:G13)</f>
        <v>52965.147395069129</v>
      </c>
    </row>
    <row r="15" spans="1:7" ht="39" customHeight="1">
      <c r="A15" s="14"/>
      <c r="B15" s="22">
        <v>1.4999999999999999E-2</v>
      </c>
      <c r="C15" s="14"/>
      <c r="D15" s="21">
        <f>D14*0.015</f>
        <v>794.47721092603695</v>
      </c>
      <c r="E15" s="14"/>
      <c r="F15" s="14"/>
      <c r="G15" s="21">
        <f>G14*0.015</f>
        <v>794.47721092603695</v>
      </c>
    </row>
    <row r="16" spans="1:7" ht="18.75" customHeight="1">
      <c r="A16" s="300"/>
      <c r="B16" s="301"/>
      <c r="C16" s="17"/>
      <c r="D16" s="21">
        <f>D15+D14</f>
        <v>53759.624605995166</v>
      </c>
      <c r="E16" s="21">
        <v>0</v>
      </c>
      <c r="F16" s="21">
        <v>0</v>
      </c>
      <c r="G16" s="21">
        <f>G15+G14</f>
        <v>53759.624605995166</v>
      </c>
    </row>
    <row r="17" spans="1:7" ht="18.75" customHeight="1">
      <c r="A17" s="302"/>
      <c r="B17" s="23">
        <v>1.7999999999999999E-2</v>
      </c>
      <c r="C17" s="302"/>
      <c r="D17" s="304">
        <f>D16*0.018</f>
        <v>967.67324290791294</v>
      </c>
      <c r="E17" s="302"/>
      <c r="F17" s="302"/>
      <c r="G17" s="304">
        <f>G16*0.018</f>
        <v>967.67324290791294</v>
      </c>
    </row>
    <row r="18" spans="1:7" ht="21.2" customHeight="1">
      <c r="A18" s="303"/>
      <c r="B18" s="25"/>
      <c r="C18" s="303"/>
      <c r="D18" s="305"/>
      <c r="E18" s="303"/>
      <c r="F18" s="303"/>
      <c r="G18" s="305"/>
    </row>
    <row r="19" spans="1:7" ht="18.75" customHeight="1">
      <c r="A19" s="300"/>
      <c r="B19" s="301"/>
      <c r="C19" s="17"/>
      <c r="D19" s="21">
        <f>D17+D16</f>
        <v>54727.297848903079</v>
      </c>
      <c r="E19" s="21">
        <v>0</v>
      </c>
      <c r="F19" s="21">
        <v>0</v>
      </c>
      <c r="G19" s="21">
        <f>G17+G16</f>
        <v>54727.297848903079</v>
      </c>
    </row>
    <row r="20" spans="1:7" ht="18.75" customHeight="1">
      <c r="A20" s="302"/>
      <c r="B20" s="23">
        <v>7.0000000000000001E-3</v>
      </c>
      <c r="C20" s="302"/>
      <c r="D20" s="304">
        <f>D19*0.007</f>
        <v>383.09108494232157</v>
      </c>
      <c r="E20" s="302"/>
      <c r="F20" s="302"/>
      <c r="G20" s="304">
        <f>G19*0.007</f>
        <v>383.09108494232157</v>
      </c>
    </row>
    <row r="21" spans="1:7" ht="14.45" customHeight="1">
      <c r="A21" s="303"/>
      <c r="B21" s="25"/>
      <c r="C21" s="303"/>
      <c r="D21" s="305"/>
      <c r="E21" s="303"/>
      <c r="F21" s="303"/>
      <c r="G21" s="305"/>
    </row>
    <row r="22" spans="1:7" ht="18.75" customHeight="1">
      <c r="A22" s="17"/>
      <c r="B22" s="26">
        <v>1.5E-3</v>
      </c>
      <c r="C22" s="17"/>
      <c r="D22" s="21">
        <f>D19*0.0015</f>
        <v>82.090946773354617</v>
      </c>
      <c r="E22" s="17"/>
      <c r="F22" s="17"/>
      <c r="G22" s="21">
        <f>G19*0.0015</f>
        <v>82.090946773354617</v>
      </c>
    </row>
    <row r="23" spans="1:7" ht="18.75" customHeight="1">
      <c r="A23" s="17"/>
      <c r="B23" s="17"/>
      <c r="C23" s="17"/>
      <c r="D23" s="21">
        <f>D22+D20+D19</f>
        <v>55192.479880618754</v>
      </c>
      <c r="E23" s="21">
        <v>0</v>
      </c>
      <c r="F23" s="21">
        <v>0</v>
      </c>
      <c r="G23" s="21">
        <f>G22+G20+G19</f>
        <v>55192.479880618754</v>
      </c>
    </row>
    <row r="24" spans="1:7" ht="18.75" customHeight="1">
      <c r="A24" s="17"/>
      <c r="B24" s="22">
        <v>0.02</v>
      </c>
      <c r="C24" s="17"/>
      <c r="D24" s="17"/>
      <c r="E24" s="17"/>
      <c r="F24" s="24">
        <f>G24</f>
        <v>1103.8495976123752</v>
      </c>
      <c r="G24" s="21">
        <f>G23*0.02</f>
        <v>1103.8495976123752</v>
      </c>
    </row>
    <row r="25" spans="1:7" ht="18.75" customHeight="1">
      <c r="A25" s="17"/>
      <c r="B25" s="22">
        <v>6.0000000000000001E-3</v>
      </c>
      <c r="C25" s="17"/>
      <c r="D25" s="17"/>
      <c r="E25" s="17"/>
      <c r="F25" s="24">
        <f>G25</f>
        <v>331.15487928371255</v>
      </c>
      <c r="G25" s="21">
        <f>G23*0.006</f>
        <v>331.15487928371255</v>
      </c>
    </row>
    <row r="26" spans="1:7" ht="18.75" customHeight="1">
      <c r="A26" s="300"/>
      <c r="B26" s="301"/>
      <c r="C26" s="17"/>
      <c r="D26" s="21">
        <f>G26-F26</f>
        <v>55192.479880618754</v>
      </c>
      <c r="E26" s="17"/>
      <c r="F26" s="27">
        <f>F25+F24</f>
        <v>1435.0044768960877</v>
      </c>
      <c r="G26" s="21">
        <f>G25+G24+G23</f>
        <v>56627.484357514841</v>
      </c>
    </row>
    <row r="27" spans="1:7" ht="18.75" customHeight="1">
      <c r="A27" s="17"/>
      <c r="B27" s="28">
        <v>0.06</v>
      </c>
      <c r="C27" s="17"/>
      <c r="D27" s="21">
        <f>G27-F27</f>
        <v>3311.5487928371249</v>
      </c>
      <c r="E27" s="17"/>
      <c r="F27" s="21">
        <f>F26*0.06</f>
        <v>86.100268613765252</v>
      </c>
      <c r="G27" s="21">
        <f>G26*0.06</f>
        <v>3397.6490614508903</v>
      </c>
    </row>
    <row r="28" spans="1:7" ht="18.75" customHeight="1">
      <c r="A28" s="17"/>
      <c r="B28" s="17"/>
      <c r="C28" s="17"/>
      <c r="D28" s="21">
        <f>G28-F28</f>
        <v>58504.028673455876</v>
      </c>
      <c r="E28" s="17"/>
      <c r="F28" s="27">
        <f>F27+F26</f>
        <v>1521.1047455098528</v>
      </c>
      <c r="G28" s="21">
        <f>G27+G26</f>
        <v>60025.133418965728</v>
      </c>
    </row>
    <row r="29" spans="1:7" ht="18.75" customHeight="1">
      <c r="A29" s="17"/>
      <c r="B29" s="29">
        <v>0.2</v>
      </c>
      <c r="C29" s="17"/>
      <c r="D29" s="21">
        <f>G29-F29</f>
        <v>11700.805734691176</v>
      </c>
      <c r="E29" s="17"/>
      <c r="F29" s="24">
        <f>F28*0.2</f>
        <v>304.22094910197058</v>
      </c>
      <c r="G29" s="21">
        <f>G28*0.2</f>
        <v>12005.026683793147</v>
      </c>
    </row>
    <row r="30" spans="1:7" ht="18.75" customHeight="1">
      <c r="A30" s="17"/>
      <c r="B30" s="17"/>
      <c r="C30" s="17"/>
      <c r="D30" s="21">
        <f>G30-F30</f>
        <v>70204.834408147057</v>
      </c>
      <c r="E30" s="17"/>
      <c r="F30" s="27">
        <f>F29+F28</f>
        <v>1825.3256946118233</v>
      </c>
      <c r="G30" s="21">
        <f>G29+G28</f>
        <v>72030.160102758877</v>
      </c>
    </row>
    <row r="31" spans="1:7" ht="18.75" customHeight="1">
      <c r="A31" s="17"/>
      <c r="B31" s="29">
        <v>0.15</v>
      </c>
      <c r="C31" s="17"/>
      <c r="D31" s="17"/>
      <c r="E31" s="17"/>
      <c r="F31" s="17"/>
      <c r="G31" s="21">
        <f>G30*0.002415</f>
        <v>173.9528366481627</v>
      </c>
    </row>
  </sheetData>
  <mergeCells count="24">
    <mergeCell ref="A1:G1"/>
    <mergeCell ref="A2:G2"/>
    <mergeCell ref="D3:E3"/>
    <mergeCell ref="D4:E4"/>
    <mergeCell ref="A5:A6"/>
    <mergeCell ref="B5:B6"/>
    <mergeCell ref="C5:C6"/>
    <mergeCell ref="D5:G5"/>
    <mergeCell ref="A14:B14"/>
    <mergeCell ref="A16:B16"/>
    <mergeCell ref="A17:A18"/>
    <mergeCell ref="C17:C18"/>
    <mergeCell ref="D17:D18"/>
    <mergeCell ref="A26:B26"/>
    <mergeCell ref="E17:E18"/>
    <mergeCell ref="F17:F18"/>
    <mergeCell ref="G17:G18"/>
    <mergeCell ref="A19:B19"/>
    <mergeCell ref="A20:A21"/>
    <mergeCell ref="C20:C21"/>
    <mergeCell ref="D20:D21"/>
    <mergeCell ref="E20:E21"/>
    <mergeCell ref="F20:F21"/>
    <mergeCell ref="G20:G2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workbookViewId="0">
      <selection activeCell="O12" sqref="O12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17" ht="21" customHeight="1">
      <c r="A1" s="337" t="str">
        <f>'Table 2'!A1:B1</f>
        <v>ՀՀ ՇԻՐԱԿԻ ՄԱՐԶԻ ԱՇՈՑՔ ՀԱՄԱՅՆՔԻ ՍԱՐԱԳՅՈՒՂ ԲՆԱԿԱՎԱՅՐԻ 3-ՐԴ ՓՈՂՈՑԻ ՏՈՒՖ ՔԱՐՈՎ ՍԱԼԱՐԿՄԱՆ ԱՇԽԱՏԱՆՔՆԵՐ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</row>
    <row r="2" spans="1:17" ht="19.7" customHeight="1">
      <c r="A2" s="315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17" ht="12" customHeight="1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7" ht="13.5" customHeight="1">
      <c r="A4" s="308"/>
      <c r="B4" s="308"/>
      <c r="C4" s="308"/>
      <c r="D4" s="308"/>
      <c r="E4" s="308"/>
      <c r="F4" s="12"/>
      <c r="G4" s="12"/>
      <c r="H4" s="12"/>
      <c r="I4" s="12"/>
      <c r="J4" s="308"/>
      <c r="K4" s="308"/>
      <c r="L4" s="308"/>
      <c r="M4" s="338">
        <f>P18</f>
        <v>2184.7868162119603</v>
      </c>
      <c r="N4" s="338"/>
      <c r="O4" s="308"/>
      <c r="P4" s="308"/>
    </row>
    <row r="5" spans="1:17" ht="12" customHeight="1">
      <c r="A5" s="334" t="s">
        <v>7</v>
      </c>
      <c r="B5" s="316"/>
      <c r="C5" s="316"/>
      <c r="D5" s="316"/>
      <c r="E5" s="316"/>
      <c r="F5" s="300"/>
      <c r="G5" s="328"/>
      <c r="H5" s="328"/>
      <c r="I5" s="328"/>
      <c r="J5" s="328"/>
      <c r="K5" s="328"/>
      <c r="L5" s="328"/>
      <c r="M5" s="328"/>
      <c r="N5" s="301"/>
      <c r="O5" s="316"/>
      <c r="P5" s="316"/>
    </row>
    <row r="6" spans="1:17" ht="12" customHeight="1">
      <c r="A6" s="335"/>
      <c r="B6" s="329"/>
      <c r="C6" s="329"/>
      <c r="D6" s="329"/>
      <c r="E6" s="329"/>
      <c r="F6" s="330"/>
      <c r="G6" s="331"/>
      <c r="H6" s="330"/>
      <c r="I6" s="331"/>
      <c r="J6" s="300"/>
      <c r="K6" s="328"/>
      <c r="L6" s="328"/>
      <c r="M6" s="328"/>
      <c r="N6" s="301"/>
      <c r="O6" s="329"/>
      <c r="P6" s="329"/>
    </row>
    <row r="7" spans="1:17" ht="34.5" customHeight="1">
      <c r="A7" s="335"/>
      <c r="B7" s="329"/>
      <c r="C7" s="329"/>
      <c r="D7" s="329"/>
      <c r="E7" s="329"/>
      <c r="F7" s="332"/>
      <c r="G7" s="333"/>
      <c r="H7" s="332"/>
      <c r="I7" s="333"/>
      <c r="J7" s="316"/>
      <c r="K7" s="316"/>
      <c r="L7" s="316"/>
      <c r="M7" s="316"/>
      <c r="N7" s="316"/>
      <c r="O7" s="329"/>
      <c r="P7" s="329"/>
    </row>
    <row r="8" spans="1:17" ht="67.5" customHeight="1">
      <c r="A8" s="336"/>
      <c r="B8" s="317"/>
      <c r="C8" s="317"/>
      <c r="D8" s="317"/>
      <c r="E8" s="317"/>
      <c r="F8" s="30"/>
      <c r="G8" s="30" t="s">
        <v>22</v>
      </c>
      <c r="H8" s="30"/>
      <c r="I8" s="30" t="s">
        <v>23</v>
      </c>
      <c r="J8" s="317"/>
      <c r="K8" s="317"/>
      <c r="L8" s="317"/>
      <c r="M8" s="317"/>
      <c r="N8" s="317"/>
      <c r="O8" s="317"/>
      <c r="P8" s="317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326">
        <v>1</v>
      </c>
      <c r="B10" s="36" t="s">
        <v>8</v>
      </c>
      <c r="C10" s="316"/>
      <c r="D10" s="15"/>
      <c r="E10" s="37">
        <v>1343</v>
      </c>
      <c r="F10" s="320">
        <v>6.0000000000000001E-3</v>
      </c>
      <c r="G10" s="320">
        <f>F10*2.45783</f>
        <v>1.474698E-2</v>
      </c>
      <c r="H10" s="320">
        <v>0.157</v>
      </c>
      <c r="I10" s="38">
        <f>H10*3.10716</f>
        <v>0.48782411999999997</v>
      </c>
      <c r="J10" s="316"/>
      <c r="K10" s="316"/>
      <c r="L10" s="318">
        <v>9.0000000000000006E-5</v>
      </c>
      <c r="M10" s="320">
        <v>1.5</v>
      </c>
      <c r="N10" s="322">
        <f>L10*M10*1.16525</f>
        <v>1.5730874999999998E-4</v>
      </c>
      <c r="O10" s="39">
        <f>N10+I10+G10</f>
        <v>0.50272840874999991</v>
      </c>
      <c r="P10" s="40">
        <f>O10*E10</f>
        <v>675.16425295124986</v>
      </c>
      <c r="Q10" s="99">
        <v>260</v>
      </c>
    </row>
    <row r="11" spans="1:17" ht="29.45" customHeight="1">
      <c r="A11" s="327"/>
      <c r="B11" s="41" t="s">
        <v>9</v>
      </c>
      <c r="C11" s="317"/>
      <c r="D11" s="16"/>
      <c r="E11" s="42">
        <f>E10*1.95</f>
        <v>2618.85</v>
      </c>
      <c r="F11" s="321"/>
      <c r="G11" s="321"/>
      <c r="H11" s="321"/>
      <c r="I11" s="43">
        <v>0.25</v>
      </c>
      <c r="J11" s="317"/>
      <c r="K11" s="317"/>
      <c r="L11" s="319"/>
      <c r="M11" s="321"/>
      <c r="N11" s="323"/>
      <c r="O11" s="44">
        <v>0.25</v>
      </c>
      <c r="P11" s="40">
        <f>O11*E11</f>
        <v>654.71249999999998</v>
      </c>
    </row>
    <row r="12" spans="1:17" ht="53.25" customHeight="1">
      <c r="A12" s="324">
        <v>2</v>
      </c>
      <c r="B12" s="140" t="s">
        <v>30</v>
      </c>
      <c r="C12" s="316" t="s">
        <v>28</v>
      </c>
      <c r="D12" s="139" t="s">
        <v>29</v>
      </c>
      <c r="E12" s="35">
        <v>2622</v>
      </c>
      <c r="F12" s="320"/>
      <c r="G12" s="320"/>
      <c r="H12" s="320">
        <v>0.05</v>
      </c>
      <c r="I12" s="38">
        <f>H12*3.10716</f>
        <v>0.155358</v>
      </c>
      <c r="J12" s="316"/>
      <c r="K12" s="316"/>
      <c r="L12" s="318"/>
      <c r="M12" s="320"/>
      <c r="N12" s="322"/>
      <c r="O12" s="39">
        <f>N12+I12+G12</f>
        <v>0.155358</v>
      </c>
      <c r="P12" s="40">
        <f>O12*E12</f>
        <v>407.34867600000001</v>
      </c>
    </row>
    <row r="13" spans="1:17" ht="29.1" customHeight="1">
      <c r="A13" s="325"/>
      <c r="B13" s="41"/>
      <c r="C13" s="317"/>
      <c r="D13" s="16"/>
      <c r="E13" s="47"/>
      <c r="F13" s="321"/>
      <c r="G13" s="321"/>
      <c r="H13" s="321"/>
      <c r="I13" s="43"/>
      <c r="J13" s="317"/>
      <c r="K13" s="317"/>
      <c r="L13" s="319"/>
      <c r="M13" s="321"/>
      <c r="N13" s="323"/>
      <c r="O13" s="44"/>
      <c r="P13" s="40"/>
    </row>
    <row r="14" spans="1:17" ht="33" customHeight="1">
      <c r="A14" s="49"/>
      <c r="B14" s="49"/>
      <c r="C14" s="49"/>
      <c r="D14" s="314"/>
      <c r="E14" s="314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>
        <f>P13+P12+P11+P10</f>
        <v>1737.2254289512498</v>
      </c>
    </row>
    <row r="15" spans="1:17" ht="17.25" customHeight="1">
      <c r="A15" s="3"/>
      <c r="B15" s="3"/>
      <c r="C15" s="3"/>
      <c r="D15" s="51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2">
        <f>P14*0.133</f>
        <v>231.05098205051624</v>
      </c>
    </row>
    <row r="16" spans="1:17" ht="17.25" customHeight="1">
      <c r="A16" s="1"/>
      <c r="B16" s="1"/>
      <c r="C16" s="1"/>
      <c r="D16" s="315"/>
      <c r="E16" s="315"/>
      <c r="F16" s="1"/>
      <c r="G16" s="1"/>
      <c r="H16" s="1"/>
      <c r="I16" s="1"/>
      <c r="J16" s="1"/>
      <c r="K16" s="1"/>
      <c r="L16" s="1"/>
      <c r="M16" s="1"/>
      <c r="N16" s="1"/>
      <c r="O16" s="1"/>
      <c r="P16" s="53">
        <f>P15+P14</f>
        <v>1968.2764110017661</v>
      </c>
    </row>
    <row r="17" spans="1:16" ht="17.25" customHeight="1">
      <c r="A17" s="3"/>
      <c r="B17" s="3"/>
      <c r="C17" s="3"/>
      <c r="D17" s="54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2">
        <f>P16*0.11</f>
        <v>216.51040521019428</v>
      </c>
    </row>
    <row r="18" spans="1:16" ht="17.25" customHeight="1">
      <c r="A18" s="3"/>
      <c r="B18" s="3"/>
      <c r="C18" s="3"/>
      <c r="D18" s="307"/>
      <c r="E18" s="307"/>
      <c r="F18" s="3"/>
      <c r="G18" s="3"/>
      <c r="H18" s="3"/>
      <c r="I18" s="3"/>
      <c r="J18" s="3"/>
      <c r="K18" s="3"/>
      <c r="L18" s="3"/>
      <c r="M18" s="3"/>
      <c r="N18" s="3"/>
      <c r="O18" s="3"/>
      <c r="P18" s="53">
        <f>P17+P16</f>
        <v>2184.7868162119603</v>
      </c>
    </row>
  </sheetData>
  <mergeCells count="46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10:A11"/>
    <mergeCell ref="C10:C11"/>
    <mergeCell ref="F10:F11"/>
    <mergeCell ref="G10:G11"/>
    <mergeCell ref="H10:H11"/>
    <mergeCell ref="J10:J11"/>
    <mergeCell ref="K10:K11"/>
    <mergeCell ref="L10:L11"/>
    <mergeCell ref="M10:M11"/>
    <mergeCell ref="N10:N11"/>
    <mergeCell ref="L12:L13"/>
    <mergeCell ref="M12:M13"/>
    <mergeCell ref="N12:N13"/>
    <mergeCell ref="A12:A13"/>
    <mergeCell ref="C12:C13"/>
    <mergeCell ref="F12:F13"/>
    <mergeCell ref="G12:G13"/>
    <mergeCell ref="H12:H13"/>
    <mergeCell ref="D14:E14"/>
    <mergeCell ref="D16:E16"/>
    <mergeCell ref="D18:E18"/>
    <mergeCell ref="J12:J13"/>
    <mergeCell ref="K12:K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workbookViewId="0">
      <selection activeCell="B10" sqref="A10:XFD26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  <col min="17" max="18" width="0" hidden="1" customWidth="1"/>
    <col min="19" max="19" width="9.33203125" style="99"/>
  </cols>
  <sheetData>
    <row r="1" spans="1:19" ht="21" customHeight="1">
      <c r="A1" s="337" t="str">
        <f>'Table 2'!A1:B1</f>
        <v>ՀՀ ՇԻՐԱԿԻ ՄԱՐԶԻ ԱՇՈՑՔ ՀԱՄԱՅՆՔԻ ՍԱՐԱԳՅՈՒՂ ԲՆԱԿԱՎԱՅՐԻ 3-ՐԴ ՓՈՂՈՑԻ ՏՈՒՖ ՔԱՐՈՎ ՍԱԼԱՐԿՄԱՆ ԱՇԽԱՏԱՆՔՆԵՐ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</row>
    <row r="2" spans="1:19" ht="19.7" customHeight="1">
      <c r="A2" s="315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19" ht="12" customHeight="1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9" ht="13.5" customHeight="1">
      <c r="A4" s="308"/>
      <c r="B4" s="308"/>
      <c r="C4" s="308"/>
      <c r="D4" s="308"/>
      <c r="E4" s="308"/>
      <c r="F4" s="12"/>
      <c r="G4" s="12"/>
      <c r="H4" s="12"/>
      <c r="I4" s="12"/>
      <c r="J4" s="308"/>
      <c r="K4" s="308"/>
      <c r="L4" s="308"/>
      <c r="M4" s="360">
        <v>34916.410000000003</v>
      </c>
      <c r="N4" s="360"/>
      <c r="O4" s="308"/>
      <c r="P4" s="308"/>
    </row>
    <row r="5" spans="1:19" ht="12" customHeight="1">
      <c r="A5" s="334" t="s">
        <v>7</v>
      </c>
      <c r="B5" s="316"/>
      <c r="C5" s="316"/>
      <c r="D5" s="316"/>
      <c r="E5" s="316"/>
      <c r="F5" s="300"/>
      <c r="G5" s="328"/>
      <c r="H5" s="328"/>
      <c r="I5" s="328"/>
      <c r="J5" s="328"/>
      <c r="K5" s="328"/>
      <c r="L5" s="328"/>
      <c r="M5" s="328"/>
      <c r="N5" s="301"/>
      <c r="O5" s="316"/>
      <c r="P5" s="316"/>
    </row>
    <row r="6" spans="1:19" ht="12" customHeight="1">
      <c r="A6" s="335"/>
      <c r="B6" s="329"/>
      <c r="C6" s="329"/>
      <c r="D6" s="329"/>
      <c r="E6" s="329"/>
      <c r="F6" s="330"/>
      <c r="G6" s="331"/>
      <c r="H6" s="330"/>
      <c r="I6" s="331"/>
      <c r="J6" s="300"/>
      <c r="K6" s="328"/>
      <c r="L6" s="328"/>
      <c r="M6" s="328"/>
      <c r="N6" s="301"/>
      <c r="O6" s="329"/>
      <c r="P6" s="329"/>
    </row>
    <row r="7" spans="1:19" ht="34.5" customHeight="1">
      <c r="A7" s="335"/>
      <c r="B7" s="329"/>
      <c r="C7" s="329"/>
      <c r="D7" s="329"/>
      <c r="E7" s="329"/>
      <c r="F7" s="332"/>
      <c r="G7" s="333"/>
      <c r="H7" s="332"/>
      <c r="I7" s="333"/>
      <c r="J7" s="316"/>
      <c r="K7" s="316"/>
      <c r="L7" s="316"/>
      <c r="M7" s="316"/>
      <c r="N7" s="316"/>
      <c r="O7" s="329"/>
      <c r="P7" s="329"/>
    </row>
    <row r="8" spans="1:19" ht="67.5" customHeight="1">
      <c r="A8" s="336"/>
      <c r="B8" s="317"/>
      <c r="C8" s="317"/>
      <c r="D8" s="317"/>
      <c r="E8" s="317"/>
      <c r="F8" s="30"/>
      <c r="G8" s="30" t="s">
        <v>22</v>
      </c>
      <c r="H8" s="30"/>
      <c r="I8" s="30" t="s">
        <v>23</v>
      </c>
      <c r="J8" s="317"/>
      <c r="K8" s="317"/>
      <c r="L8" s="317"/>
      <c r="M8" s="317"/>
      <c r="N8" s="317"/>
      <c r="O8" s="317"/>
      <c r="P8" s="317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324">
        <v>1</v>
      </c>
      <c r="B10" s="56" t="s">
        <v>10</v>
      </c>
      <c r="C10" s="316"/>
      <c r="D10" s="316"/>
      <c r="E10" s="339">
        <v>91.3</v>
      </c>
      <c r="F10" s="339">
        <v>1.55</v>
      </c>
      <c r="G10" s="320">
        <f>F10*2.45783</f>
        <v>3.8096364999999999</v>
      </c>
      <c r="H10" s="339">
        <v>0.33</v>
      </c>
      <c r="I10" s="320">
        <f>H10*3.10716</f>
        <v>1.0253628000000001</v>
      </c>
      <c r="J10" s="58"/>
      <c r="K10" s="58"/>
      <c r="L10" s="59">
        <v>1.02</v>
      </c>
      <c r="M10" s="39">
        <v>27.83</v>
      </c>
      <c r="N10" s="345">
        <v>43.335606949199992</v>
      </c>
      <c r="O10" s="348">
        <f>N10+I10+G10</f>
        <v>48.170606249199992</v>
      </c>
      <c r="P10" s="339">
        <f>O10*E10</f>
        <v>4397.9763505519595</v>
      </c>
      <c r="Q10">
        <f>M10*L10*R10</f>
        <v>33.116943023999994</v>
      </c>
      <c r="R10">
        <v>1.1666399999999999</v>
      </c>
      <c r="S10" s="99">
        <v>260</v>
      </c>
    </row>
    <row r="11" spans="1:19" ht="18.95" customHeight="1">
      <c r="A11" s="354"/>
      <c r="B11" s="60" t="s">
        <v>11</v>
      </c>
      <c r="C11" s="329"/>
      <c r="D11" s="329"/>
      <c r="E11" s="343"/>
      <c r="F11" s="343"/>
      <c r="G11" s="344"/>
      <c r="H11" s="343"/>
      <c r="I11" s="344"/>
      <c r="J11" s="61"/>
      <c r="K11" s="61"/>
      <c r="L11" s="62">
        <v>0.71699999999999997</v>
      </c>
      <c r="M11" s="63">
        <v>3.5</v>
      </c>
      <c r="N11" s="346"/>
      <c r="O11" s="349"/>
      <c r="P11" s="343"/>
      <c r="Q11">
        <f>M11*L11*R10</f>
        <v>2.92768308</v>
      </c>
    </row>
    <row r="12" spans="1:19" ht="18.75" customHeight="1">
      <c r="A12" s="354"/>
      <c r="B12" s="61"/>
      <c r="C12" s="329"/>
      <c r="D12" s="329"/>
      <c r="E12" s="343"/>
      <c r="F12" s="343"/>
      <c r="G12" s="344"/>
      <c r="H12" s="343"/>
      <c r="I12" s="344"/>
      <c r="J12" s="61"/>
      <c r="K12" s="61"/>
      <c r="L12" s="64">
        <v>1.6500000000000001E-2</v>
      </c>
      <c r="M12" s="63">
        <v>116.67</v>
      </c>
      <c r="N12" s="346"/>
      <c r="O12" s="349"/>
      <c r="P12" s="343"/>
      <c r="Q12">
        <f>L12*M12*R10</f>
        <v>2.2458461652000001</v>
      </c>
    </row>
    <row r="13" spans="1:19" ht="21" customHeight="1">
      <c r="A13" s="325"/>
      <c r="B13" s="16"/>
      <c r="C13" s="317"/>
      <c r="D13" s="317"/>
      <c r="E13" s="340"/>
      <c r="F13" s="340"/>
      <c r="G13" s="321"/>
      <c r="H13" s="340"/>
      <c r="I13" s="321"/>
      <c r="J13" s="16" t="s">
        <v>21</v>
      </c>
      <c r="K13" s="16"/>
      <c r="L13" s="65">
        <v>8.9999999999999998E-4</v>
      </c>
      <c r="M13" s="47">
        <v>480</v>
      </c>
      <c r="N13" s="347"/>
      <c r="O13" s="350"/>
      <c r="P13" s="340"/>
      <c r="Q13">
        <f>L13*M13*R10</f>
        <v>0.50398847999999996</v>
      </c>
    </row>
    <row r="14" spans="1:19" ht="21.95" customHeight="1">
      <c r="A14" s="324">
        <v>2</v>
      </c>
      <c r="B14" s="56" t="s">
        <v>12</v>
      </c>
      <c r="C14" s="316"/>
      <c r="D14" s="316"/>
      <c r="E14" s="341">
        <v>262.2</v>
      </c>
      <c r="F14" s="339">
        <v>7.0000000000000007E-2</v>
      </c>
      <c r="G14" s="320">
        <f>F14*2.45783</f>
        <v>0.17204810000000001</v>
      </c>
      <c r="H14" s="339">
        <v>0.21</v>
      </c>
      <c r="I14" s="320">
        <f>H14*3.10716</f>
        <v>0.65250359999999996</v>
      </c>
      <c r="J14" s="15"/>
      <c r="K14" s="15"/>
      <c r="L14" s="59">
        <v>1.1000000000000001</v>
      </c>
      <c r="M14" s="39">
        <v>5.84</v>
      </c>
      <c r="N14" s="320">
        <f>((L14*M14)+(M15*L15))*1.16525</f>
        <v>7.4943053749999997</v>
      </c>
      <c r="O14" s="339">
        <f>N14+I14+G14</f>
        <v>8.3188570749999986</v>
      </c>
      <c r="P14" s="339">
        <f>O14*E14</f>
        <v>2181.2043250649995</v>
      </c>
      <c r="Q14">
        <f>L14*M14*R10</f>
        <v>7.4944953600000002</v>
      </c>
    </row>
    <row r="15" spans="1:19" ht="17.25" customHeight="1">
      <c r="A15" s="325"/>
      <c r="B15" s="41" t="s">
        <v>13</v>
      </c>
      <c r="C15" s="317"/>
      <c r="D15" s="317"/>
      <c r="E15" s="342"/>
      <c r="F15" s="340"/>
      <c r="G15" s="321"/>
      <c r="H15" s="340"/>
      <c r="I15" s="321"/>
      <c r="J15" s="25"/>
      <c r="K15" s="25"/>
      <c r="L15" s="48">
        <v>0.05</v>
      </c>
      <c r="M15" s="44">
        <v>0.15</v>
      </c>
      <c r="N15" s="321"/>
      <c r="O15" s="340"/>
      <c r="P15" s="340"/>
      <c r="Q15">
        <f>L15*M15*R10</f>
        <v>8.7497999999999986E-3</v>
      </c>
    </row>
    <row r="16" spans="1:19" ht="21.95" customHeight="1">
      <c r="A16" s="324">
        <v>2</v>
      </c>
      <c r="B16" s="56" t="s">
        <v>12</v>
      </c>
      <c r="C16" s="316" t="s">
        <v>19</v>
      </c>
      <c r="D16" s="316"/>
      <c r="E16" s="341">
        <v>393.3</v>
      </c>
      <c r="F16" s="339">
        <v>7.0000000000000007E-2</v>
      </c>
      <c r="G16" s="320">
        <f>F16*2.45783</f>
        <v>0.17204810000000001</v>
      </c>
      <c r="H16" s="339">
        <v>0.21</v>
      </c>
      <c r="I16" s="320">
        <f>H16*3.10716</f>
        <v>0.65250359999999996</v>
      </c>
      <c r="J16" s="101"/>
      <c r="K16" s="101"/>
      <c r="L16" s="103">
        <v>1.1000000000000001</v>
      </c>
      <c r="M16" s="39">
        <v>5.84</v>
      </c>
      <c r="N16" s="320">
        <f>((L16*M16)+(M17*L17))*1.16525</f>
        <v>7.4943053749999997</v>
      </c>
      <c r="O16" s="339">
        <f>N16+I16+G16</f>
        <v>8.3188570749999986</v>
      </c>
      <c r="P16" s="339">
        <f>O16*E16</f>
        <v>3271.8064875974997</v>
      </c>
      <c r="Q16">
        <f>L16*M16*R12</f>
        <v>0</v>
      </c>
    </row>
    <row r="17" spans="1:21" ht="17.25" customHeight="1">
      <c r="A17" s="325"/>
      <c r="B17" s="41" t="s">
        <v>13</v>
      </c>
      <c r="C17" s="317"/>
      <c r="D17" s="317"/>
      <c r="E17" s="342"/>
      <c r="F17" s="340"/>
      <c r="G17" s="321"/>
      <c r="H17" s="340"/>
      <c r="I17" s="321"/>
      <c r="J17" s="25"/>
      <c r="K17" s="25"/>
      <c r="L17" s="104">
        <v>0.05</v>
      </c>
      <c r="M17" s="44">
        <v>0.15</v>
      </c>
      <c r="N17" s="321"/>
      <c r="O17" s="340"/>
      <c r="P17" s="340"/>
      <c r="Q17">
        <f>L17*M17*R12</f>
        <v>0</v>
      </c>
    </row>
    <row r="18" spans="1:21" ht="30" customHeight="1">
      <c r="A18" s="326">
        <v>3</v>
      </c>
      <c r="B18" s="66" t="s">
        <v>14</v>
      </c>
      <c r="C18" s="316" t="s">
        <v>20</v>
      </c>
      <c r="D18" s="316"/>
      <c r="E18" s="357">
        <v>2270.1</v>
      </c>
      <c r="F18" s="320">
        <v>0.376</v>
      </c>
      <c r="G18" s="320">
        <f>F18*2.45783</f>
        <v>0.92414408000000003</v>
      </c>
      <c r="H18" s="351">
        <v>0.113</v>
      </c>
      <c r="I18" s="345">
        <f>H18*3.10716</f>
        <v>0.35110908000000002</v>
      </c>
      <c r="J18" s="15"/>
      <c r="K18" s="67">
        <v>3</v>
      </c>
      <c r="L18" s="68">
        <v>0.17899999999999999</v>
      </c>
      <c r="M18" s="39">
        <v>11.46</v>
      </c>
      <c r="N18" s="320">
        <f>((M18*L18)+(L19*M19)+(L20*M20))*1.16562</f>
        <v>2.6729415030000006</v>
      </c>
      <c r="O18" s="339">
        <f>N18+I18+G18</f>
        <v>3.9481946630000007</v>
      </c>
      <c r="P18" s="339">
        <f>O18*E18</f>
        <v>8962.7967044763009</v>
      </c>
      <c r="Q18">
        <f>M18*L18*R10</f>
        <v>2.3931752976</v>
      </c>
      <c r="U18" s="100"/>
    </row>
    <row r="19" spans="1:21" ht="33.200000000000003" customHeight="1">
      <c r="A19" s="356"/>
      <c r="B19" s="60" t="s">
        <v>15</v>
      </c>
      <c r="C19" s="329"/>
      <c r="D19" s="329"/>
      <c r="E19" s="358"/>
      <c r="F19" s="344"/>
      <c r="G19" s="344"/>
      <c r="H19" s="352"/>
      <c r="I19" s="346"/>
      <c r="J19" s="69"/>
      <c r="K19" s="70">
        <v>3</v>
      </c>
      <c r="L19" s="71">
        <v>0.02</v>
      </c>
      <c r="M19" s="63">
        <v>5.84</v>
      </c>
      <c r="N19" s="344"/>
      <c r="O19" s="343"/>
      <c r="P19" s="343"/>
      <c r="Q19">
        <f>M19*L19*R10</f>
        <v>0.13626355199999998</v>
      </c>
    </row>
    <row r="20" spans="1:21" ht="34.700000000000003" customHeight="1">
      <c r="A20" s="327"/>
      <c r="B20" s="16"/>
      <c r="C20" s="317"/>
      <c r="D20" s="317"/>
      <c r="E20" s="359"/>
      <c r="F20" s="321"/>
      <c r="G20" s="321"/>
      <c r="H20" s="353"/>
      <c r="I20" s="347"/>
      <c r="J20" s="16"/>
      <c r="K20" s="16"/>
      <c r="L20" s="72">
        <v>3.0000000000000001E-3</v>
      </c>
      <c r="M20" s="44">
        <v>41.67</v>
      </c>
      <c r="N20" s="321"/>
      <c r="O20" s="340"/>
      <c r="P20" s="340"/>
      <c r="Q20">
        <f>M20*L20*R10</f>
        <v>0.14584166639999999</v>
      </c>
    </row>
    <row r="21" spans="1:21" ht="17.25" customHeight="1">
      <c r="A21" s="73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324">
        <v>4</v>
      </c>
      <c r="B22" s="56" t="s">
        <v>10</v>
      </c>
      <c r="C22" s="316"/>
      <c r="D22" s="316"/>
      <c r="E22" s="339">
        <v>5.2</v>
      </c>
      <c r="F22" s="339">
        <v>1.55</v>
      </c>
      <c r="G22" s="320">
        <f>F22*2.45783</f>
        <v>3.8096364999999999</v>
      </c>
      <c r="H22" s="339">
        <v>0.33</v>
      </c>
      <c r="I22" s="320">
        <f>H22*3.10716</f>
        <v>1.0253628000000001</v>
      </c>
      <c r="J22" s="58"/>
      <c r="K22" s="58"/>
      <c r="L22" s="59">
        <v>1.02</v>
      </c>
      <c r="M22" s="39">
        <v>31.04</v>
      </c>
      <c r="N22" s="345">
        <f>((M22*L22)+(M23*L23)+(M24*L24)+(M25*L25))*1.16562</f>
        <v>42.577015535100003</v>
      </c>
      <c r="O22" s="348">
        <f>N22+I22+G22</f>
        <v>47.41201483510001</v>
      </c>
      <c r="P22" s="339">
        <f>O22*E22</f>
        <v>246.54247714252006</v>
      </c>
    </row>
    <row r="23" spans="1:21" ht="23.85" customHeight="1">
      <c r="A23" s="354"/>
      <c r="B23" s="60" t="s">
        <v>11</v>
      </c>
      <c r="C23" s="329"/>
      <c r="D23" s="329"/>
      <c r="E23" s="343"/>
      <c r="F23" s="343"/>
      <c r="G23" s="344"/>
      <c r="H23" s="343"/>
      <c r="I23" s="344"/>
      <c r="J23" s="69"/>
      <c r="K23" s="69"/>
      <c r="L23" s="62">
        <v>0.71699999999999997</v>
      </c>
      <c r="M23" s="63">
        <v>3.5</v>
      </c>
      <c r="N23" s="346"/>
      <c r="O23" s="349"/>
      <c r="P23" s="343"/>
    </row>
    <row r="24" spans="1:21" ht="23.85" customHeight="1">
      <c r="A24" s="354"/>
      <c r="B24" s="69"/>
      <c r="C24" s="329"/>
      <c r="D24" s="329"/>
      <c r="E24" s="343"/>
      <c r="F24" s="343"/>
      <c r="G24" s="344"/>
      <c r="H24" s="343"/>
      <c r="I24" s="344"/>
      <c r="J24" s="69"/>
      <c r="K24" s="69"/>
      <c r="L24" s="64">
        <v>1.6500000000000001E-2</v>
      </c>
      <c r="M24" s="63">
        <v>116.67</v>
      </c>
      <c r="N24" s="346"/>
      <c r="O24" s="349"/>
      <c r="P24" s="343"/>
    </row>
    <row r="25" spans="1:21" ht="28.35" customHeight="1">
      <c r="A25" s="325"/>
      <c r="B25" s="16"/>
      <c r="C25" s="317"/>
      <c r="D25" s="317"/>
      <c r="E25" s="340"/>
      <c r="F25" s="340"/>
      <c r="G25" s="321"/>
      <c r="H25" s="340"/>
      <c r="I25" s="321"/>
      <c r="J25" s="105" t="s">
        <v>21</v>
      </c>
      <c r="K25" s="16"/>
      <c r="L25" s="65">
        <v>8.9999999999999998E-4</v>
      </c>
      <c r="M25" s="47">
        <v>480</v>
      </c>
      <c r="N25" s="347"/>
      <c r="O25" s="350"/>
      <c r="P25" s="340"/>
    </row>
    <row r="26" spans="1:21" ht="34.5" customHeight="1">
      <c r="A26" s="73">
        <v>5</v>
      </c>
      <c r="B26" s="74" t="s">
        <v>16</v>
      </c>
      <c r="C26" s="14"/>
      <c r="D26" s="14"/>
      <c r="E26" s="75">
        <f>E22*1.74</f>
        <v>9.048</v>
      </c>
      <c r="F26" s="75">
        <v>1.67</v>
      </c>
      <c r="G26" s="75">
        <f>F26*2.45783</f>
        <v>4.1045761000000001</v>
      </c>
      <c r="H26" s="14"/>
      <c r="I26" s="14"/>
      <c r="J26" s="14"/>
      <c r="K26" s="14"/>
      <c r="L26" s="76">
        <v>1.25</v>
      </c>
      <c r="M26" s="75">
        <v>3.8</v>
      </c>
      <c r="N26" s="77">
        <f>L26*M26*1.16562</f>
        <v>5.5366950000000008</v>
      </c>
      <c r="O26" s="75">
        <f>G26+N26</f>
        <v>9.6412711000000009</v>
      </c>
      <c r="P26" s="75">
        <f>O26*E26</f>
        <v>87.234220912800012</v>
      </c>
    </row>
    <row r="27" spans="1:21" ht="39.75" customHeight="1">
      <c r="A27" s="78"/>
      <c r="B27" s="78"/>
      <c r="C27" s="78"/>
      <c r="D27" s="355"/>
      <c r="E27" s="355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>
        <f>P26+P22+P18+P14+P10+P16</f>
        <v>19147.56056574608</v>
      </c>
    </row>
    <row r="28" spans="1:21" ht="17.25" customHeight="1">
      <c r="A28" s="3"/>
      <c r="B28" s="3"/>
      <c r="C28" s="3"/>
      <c r="D28" s="51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0">
        <f>P27*0.133</f>
        <v>2546.625555244229</v>
      </c>
    </row>
    <row r="29" spans="1:21" ht="17.25" customHeight="1">
      <c r="A29" s="1"/>
      <c r="B29" s="1"/>
      <c r="C29" s="1"/>
      <c r="D29" s="315"/>
      <c r="E29" s="315"/>
      <c r="F29" s="1"/>
      <c r="G29" s="1"/>
      <c r="H29" s="1"/>
      <c r="I29" s="1"/>
      <c r="J29" s="1"/>
      <c r="K29" s="1"/>
      <c r="L29" s="1"/>
      <c r="M29" s="1"/>
      <c r="N29" s="1"/>
      <c r="O29" s="1"/>
      <c r="P29" s="80">
        <f>P28+P27</f>
        <v>21694.186120990307</v>
      </c>
    </row>
    <row r="30" spans="1:21" ht="17.25" customHeight="1">
      <c r="A30" s="3"/>
      <c r="B30" s="3"/>
      <c r="C30" s="3"/>
      <c r="D30" s="54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0">
        <f>P29*0.11</f>
        <v>2386.3604733089337</v>
      </c>
    </row>
    <row r="31" spans="1:21" ht="17.25" customHeight="1">
      <c r="A31" s="3"/>
      <c r="B31" s="3"/>
      <c r="C31" s="3"/>
      <c r="D31" s="307"/>
      <c r="E31" s="307"/>
      <c r="F31" s="3"/>
      <c r="G31" s="3"/>
      <c r="H31" s="3"/>
      <c r="I31" s="3"/>
      <c r="J31" s="3"/>
      <c r="K31" s="3"/>
      <c r="L31" s="3"/>
      <c r="M31" s="3"/>
      <c r="N31" s="3"/>
      <c r="O31" s="3"/>
      <c r="P31" s="80">
        <f>P30+P29</f>
        <v>24080.546594299241</v>
      </c>
    </row>
    <row r="32" spans="1:21" ht="33" customHeight="1">
      <c r="A32" s="49"/>
      <c r="B32" s="49"/>
      <c r="C32" s="49"/>
      <c r="D32" s="314"/>
      <c r="E32" s="314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 ht="17.25" customHeight="1">
      <c r="A33" s="3"/>
      <c r="B33" s="3"/>
      <c r="C33" s="3"/>
      <c r="D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/>
    </row>
    <row r="34" spans="1:16" ht="17.25" customHeight="1">
      <c r="A34" s="1"/>
      <c r="B34" s="1"/>
      <c r="C34" s="1"/>
      <c r="D34" s="315"/>
      <c r="E34" s="315"/>
      <c r="F34" s="1"/>
      <c r="G34" s="1"/>
      <c r="H34" s="1"/>
      <c r="I34" s="1"/>
      <c r="J34" s="1"/>
      <c r="K34" s="1"/>
      <c r="L34" s="1"/>
      <c r="M34" s="1"/>
      <c r="N34" s="1"/>
      <c r="O34" s="1"/>
      <c r="P34" s="53"/>
    </row>
    <row r="35" spans="1:16" ht="17.25" customHeight="1">
      <c r="A35" s="3"/>
      <c r="B35" s="3"/>
      <c r="C35" s="3"/>
      <c r="D35" s="5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2"/>
    </row>
    <row r="36" spans="1:16" ht="17.25" customHeight="1">
      <c r="A36" s="3"/>
      <c r="B36" s="3"/>
      <c r="C36" s="3"/>
      <c r="D36" s="307"/>
      <c r="E36" s="307"/>
      <c r="F36" s="3"/>
      <c r="G36" s="3"/>
      <c r="H36" s="3"/>
      <c r="I36" s="3"/>
      <c r="J36" s="3"/>
      <c r="K36" s="3"/>
      <c r="L36" s="3"/>
      <c r="M36" s="3"/>
      <c r="N36" s="3"/>
      <c r="O36" s="3"/>
      <c r="P36" s="53"/>
    </row>
  </sheetData>
  <mergeCells count="84"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O10:O13"/>
    <mergeCell ref="A10:A13"/>
    <mergeCell ref="C10:C13"/>
    <mergeCell ref="D10:D13"/>
    <mergeCell ref="E10:E13"/>
    <mergeCell ref="F10:F13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A18:A20"/>
    <mergeCell ref="C18:C20"/>
    <mergeCell ref="D18:D20"/>
    <mergeCell ref="E18:E20"/>
    <mergeCell ref="F18:F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topLeftCell="A37" workbookViewId="0">
      <selection activeCell="B14" sqref="A14:XFD29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9.6640625" customWidth="1"/>
    <col min="8" max="8" width="9.5" customWidth="1"/>
    <col min="9" max="9" width="10.6640625" customWidth="1"/>
    <col min="10" max="10" width="15.83203125" customWidth="1"/>
    <col min="11" max="11" width="6.83203125" customWidth="1"/>
    <col min="12" max="12" width="12" customWidth="1"/>
    <col min="13" max="13" width="8.83203125" customWidth="1"/>
    <col min="14" max="14" width="9.6640625" customWidth="1"/>
    <col min="15" max="15" width="7.83203125" customWidth="1"/>
    <col min="16" max="16" width="12.6640625" customWidth="1"/>
  </cols>
  <sheetData>
    <row r="1" spans="1:16" ht="17.25" customHeight="1">
      <c r="A1" s="3"/>
      <c r="B1" s="3"/>
      <c r="C1" s="3"/>
      <c r="D1" s="5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0"/>
    </row>
    <row r="2" spans="1:16" ht="17.25" customHeight="1">
      <c r="A2" s="1"/>
      <c r="B2" s="1"/>
      <c r="C2" s="1"/>
      <c r="D2" s="315"/>
      <c r="E2" s="315"/>
      <c r="F2" s="1"/>
      <c r="G2" s="1"/>
      <c r="H2" s="1"/>
      <c r="I2" s="1"/>
      <c r="J2" s="1"/>
      <c r="K2" s="1"/>
      <c r="L2" s="1"/>
      <c r="M2" s="1"/>
      <c r="N2" s="1"/>
      <c r="O2" s="1"/>
      <c r="P2" s="80"/>
    </row>
    <row r="3" spans="1:16" ht="17.25" customHeight="1">
      <c r="A3" s="3"/>
      <c r="B3" s="3"/>
      <c r="C3" s="3"/>
      <c r="D3" s="5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0"/>
    </row>
    <row r="4" spans="1:16" ht="17.25" customHeight="1">
      <c r="A4" s="3"/>
      <c r="B4" s="3"/>
      <c r="C4" s="3"/>
      <c r="D4" s="307"/>
      <c r="E4" s="307"/>
      <c r="F4" s="3"/>
      <c r="G4" s="3"/>
      <c r="H4" s="3"/>
      <c r="I4" s="3"/>
      <c r="J4" s="3"/>
      <c r="K4" s="3"/>
      <c r="L4" s="3"/>
      <c r="M4" s="3"/>
      <c r="N4" s="3"/>
      <c r="O4" s="3"/>
      <c r="P4" s="80"/>
    </row>
    <row r="5" spans="1:16" ht="21" customHeight="1">
      <c r="A5" s="367" t="str">
        <f>'Table 2'!A1:B1</f>
        <v>ՀՀ ՇԻՐԱԿԻ ՄԱՐԶԻ ԱՇՈՑՔ ՀԱՄԱՅՆՔԻ ՍԱՐԱԳՅՈՒՂ ԲՆԱԿԱՎԱՅՐԻ 3-ՐԴ ՓՈՂՈՑԻ ՏՈՒՖ ՔԱՐՈՎ ՍԱԼԱՐԿՄԱՆ ԱՇԽԱՏԱՆՔՆԵՐ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</row>
    <row r="6" spans="1:16" ht="19.7" customHeight="1">
      <c r="A6" s="315"/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ht="12" customHeight="1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</row>
    <row r="8" spans="1:16" ht="13.5" customHeight="1">
      <c r="A8" s="308"/>
      <c r="B8" s="308"/>
      <c r="C8" s="308"/>
      <c r="D8" s="308"/>
      <c r="E8" s="308"/>
      <c r="F8" s="12"/>
      <c r="G8" s="12"/>
      <c r="H8" s="12"/>
      <c r="I8" s="12"/>
      <c r="J8" s="308"/>
      <c r="K8" s="308"/>
      <c r="L8" s="308"/>
      <c r="M8" s="338">
        <f>P34</f>
        <v>3599.7963285357441</v>
      </c>
      <c r="N8" s="338"/>
      <c r="O8" s="308"/>
      <c r="P8" s="308"/>
    </row>
    <row r="9" spans="1:16" ht="12" customHeight="1">
      <c r="A9" s="334" t="s">
        <v>7</v>
      </c>
      <c r="B9" s="316"/>
      <c r="C9" s="316"/>
      <c r="D9" s="316"/>
      <c r="E9" s="316"/>
      <c r="F9" s="300"/>
      <c r="G9" s="328"/>
      <c r="H9" s="328"/>
      <c r="I9" s="328"/>
      <c r="J9" s="328"/>
      <c r="K9" s="328"/>
      <c r="L9" s="328"/>
      <c r="M9" s="328"/>
      <c r="N9" s="301"/>
      <c r="O9" s="316"/>
      <c r="P9" s="316"/>
    </row>
    <row r="10" spans="1:16" ht="12" customHeight="1">
      <c r="A10" s="335"/>
      <c r="B10" s="329"/>
      <c r="C10" s="329"/>
      <c r="D10" s="329"/>
      <c r="E10" s="329"/>
      <c r="F10" s="330"/>
      <c r="G10" s="331"/>
      <c r="H10" s="330"/>
      <c r="I10" s="331"/>
      <c r="J10" s="300"/>
      <c r="K10" s="328"/>
      <c r="L10" s="328"/>
      <c r="M10" s="328"/>
      <c r="N10" s="301"/>
      <c r="O10" s="329"/>
      <c r="P10" s="329"/>
    </row>
    <row r="11" spans="1:16" ht="34.5" customHeight="1">
      <c r="A11" s="335"/>
      <c r="B11" s="329"/>
      <c r="C11" s="329"/>
      <c r="D11" s="329"/>
      <c r="E11" s="329"/>
      <c r="F11" s="332"/>
      <c r="G11" s="333"/>
      <c r="H11" s="332"/>
      <c r="I11" s="333"/>
      <c r="J11" s="316"/>
      <c r="K11" s="316"/>
      <c r="L11" s="316"/>
      <c r="M11" s="316"/>
      <c r="N11" s="361"/>
      <c r="O11" s="329"/>
      <c r="P11" s="329"/>
    </row>
    <row r="12" spans="1:16" ht="67.5" customHeight="1">
      <c r="A12" s="336"/>
      <c r="B12" s="317"/>
      <c r="C12" s="317"/>
      <c r="D12" s="317"/>
      <c r="E12" s="317"/>
      <c r="F12" s="30"/>
      <c r="G12" s="30" t="s">
        <v>22</v>
      </c>
      <c r="H12" s="30"/>
      <c r="I12" s="30" t="s">
        <v>23</v>
      </c>
      <c r="J12" s="317"/>
      <c r="K12" s="317"/>
      <c r="L12" s="317"/>
      <c r="M12" s="317"/>
      <c r="N12" s="362"/>
      <c r="O12" s="317"/>
      <c r="P12" s="317"/>
    </row>
    <row r="13" spans="1:16" ht="17.25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324">
        <v>1</v>
      </c>
      <c r="B14" s="56" t="s">
        <v>12</v>
      </c>
      <c r="C14" s="302"/>
      <c r="D14" s="302"/>
      <c r="E14" s="339">
        <v>33.700000000000003</v>
      </c>
      <c r="F14" s="339">
        <v>7.0000000000000007E-2</v>
      </c>
      <c r="G14" s="320">
        <f>F14*2.45783</f>
        <v>0.17204810000000001</v>
      </c>
      <c r="H14" s="339">
        <v>0.21</v>
      </c>
      <c r="I14" s="320">
        <f>H14*3.10716</f>
        <v>0.65250359999999996</v>
      </c>
      <c r="J14" s="58"/>
      <c r="K14" s="58"/>
      <c r="L14" s="81">
        <v>1.1000000000000001</v>
      </c>
      <c r="M14" s="82">
        <v>5.84</v>
      </c>
      <c r="N14" s="320">
        <v>7.5032451600000005</v>
      </c>
      <c r="O14" s="339">
        <f>N14+I14+G14</f>
        <v>8.3277968599999994</v>
      </c>
      <c r="P14" s="363">
        <f>O14*E14</f>
        <v>280.646754182</v>
      </c>
    </row>
    <row r="15" spans="1:16" ht="17.25" customHeight="1">
      <c r="A15" s="325"/>
      <c r="B15" s="41" t="s">
        <v>13</v>
      </c>
      <c r="C15" s="303"/>
      <c r="D15" s="303"/>
      <c r="E15" s="340"/>
      <c r="F15" s="340"/>
      <c r="G15" s="321"/>
      <c r="H15" s="340"/>
      <c r="I15" s="321"/>
      <c r="J15" s="25"/>
      <c r="K15" s="25"/>
      <c r="L15" s="83">
        <v>0.05</v>
      </c>
      <c r="M15" s="84">
        <v>0.15</v>
      </c>
      <c r="N15" s="321"/>
      <c r="O15" s="340"/>
      <c r="P15" s="364"/>
    </row>
    <row r="16" spans="1:16" ht="17.25" customHeight="1">
      <c r="A16" s="324">
        <v>1</v>
      </c>
      <c r="B16" s="56" t="s">
        <v>12</v>
      </c>
      <c r="C16" s="316" t="s">
        <v>19</v>
      </c>
      <c r="D16" s="302"/>
      <c r="E16" s="339">
        <v>50.55</v>
      </c>
      <c r="F16" s="339">
        <v>7.0000000000000007E-2</v>
      </c>
      <c r="G16" s="320">
        <f>F16*2.45783</f>
        <v>0.17204810000000001</v>
      </c>
      <c r="H16" s="339">
        <v>0.21</v>
      </c>
      <c r="I16" s="320">
        <f>H16*3.10716</f>
        <v>0.65250359999999996</v>
      </c>
      <c r="J16" s="58"/>
      <c r="K16" s="58"/>
      <c r="L16" s="81">
        <v>1.1000000000000001</v>
      </c>
      <c r="M16" s="82">
        <v>5.84</v>
      </c>
      <c r="N16" s="320">
        <v>7.5032451600000005</v>
      </c>
      <c r="O16" s="339">
        <f>N16+I16+G16</f>
        <v>8.3277968599999994</v>
      </c>
      <c r="P16" s="363">
        <f>O16*E16</f>
        <v>420.97013127299994</v>
      </c>
    </row>
    <row r="17" spans="1:19" ht="17.25" customHeight="1">
      <c r="A17" s="325"/>
      <c r="B17" s="41" t="s">
        <v>13</v>
      </c>
      <c r="C17" s="317"/>
      <c r="D17" s="303"/>
      <c r="E17" s="340"/>
      <c r="F17" s="340"/>
      <c r="G17" s="321"/>
      <c r="H17" s="340"/>
      <c r="I17" s="321"/>
      <c r="J17" s="25"/>
      <c r="K17" s="25"/>
      <c r="L17" s="83">
        <v>0.05</v>
      </c>
      <c r="M17" s="84">
        <v>0.15</v>
      </c>
      <c r="N17" s="321"/>
      <c r="O17" s="340"/>
      <c r="P17" s="364"/>
    </row>
    <row r="18" spans="1:19" ht="20.85" customHeight="1">
      <c r="A18" s="326">
        <v>2</v>
      </c>
      <c r="B18" s="56" t="s">
        <v>17</v>
      </c>
      <c r="C18" s="316" t="s">
        <v>20</v>
      </c>
      <c r="D18" s="316"/>
      <c r="E18" s="341">
        <v>244.5</v>
      </c>
      <c r="F18" s="320">
        <v>0.376</v>
      </c>
      <c r="G18" s="320">
        <f>F18*2.45783</f>
        <v>0.92414408000000003</v>
      </c>
      <c r="H18" s="351">
        <v>0.113</v>
      </c>
      <c r="I18" s="345">
        <v>0.65250359999999996</v>
      </c>
      <c r="J18" s="15"/>
      <c r="K18" s="67">
        <v>3</v>
      </c>
      <c r="L18" s="85">
        <v>0.17899999999999999</v>
      </c>
      <c r="M18" s="86">
        <v>11.46</v>
      </c>
      <c r="N18" s="320">
        <f>((M18*L18)+(L19*M19)+(L20*M20))*1.16562</f>
        <v>2.6729415030000006</v>
      </c>
      <c r="O18" s="339">
        <f>N18+G18+I18</f>
        <v>4.2495891830000003</v>
      </c>
      <c r="P18" s="363">
        <f>O18*E18</f>
        <v>1039.0245552435001</v>
      </c>
    </row>
    <row r="19" spans="1:19" ht="36.200000000000003" customHeight="1">
      <c r="A19" s="356"/>
      <c r="B19" s="60" t="s">
        <v>15</v>
      </c>
      <c r="C19" s="329"/>
      <c r="D19" s="329"/>
      <c r="E19" s="365"/>
      <c r="F19" s="344"/>
      <c r="G19" s="344"/>
      <c r="H19" s="352"/>
      <c r="I19" s="346"/>
      <c r="J19" s="69"/>
      <c r="K19" s="70">
        <v>3</v>
      </c>
      <c r="L19" s="87">
        <v>0.02</v>
      </c>
      <c r="M19" s="88">
        <v>5.84</v>
      </c>
      <c r="N19" s="344"/>
      <c r="O19" s="343"/>
      <c r="P19" s="366"/>
    </row>
    <row r="20" spans="1:19" ht="34.700000000000003" customHeight="1">
      <c r="A20" s="327"/>
      <c r="B20" s="16"/>
      <c r="C20" s="317"/>
      <c r="D20" s="317"/>
      <c r="E20" s="342"/>
      <c r="F20" s="321"/>
      <c r="G20" s="321"/>
      <c r="H20" s="353"/>
      <c r="I20" s="347"/>
      <c r="J20" s="16"/>
      <c r="K20" s="16"/>
      <c r="L20" s="89">
        <v>3.0000000000000001E-3</v>
      </c>
      <c r="M20" s="90">
        <v>41.67</v>
      </c>
      <c r="N20" s="321"/>
      <c r="O20" s="340"/>
      <c r="P20" s="364"/>
    </row>
    <row r="21" spans="1:19" ht="17.25" customHeight="1">
      <c r="A21" s="324">
        <v>1</v>
      </c>
      <c r="B21" s="56" t="s">
        <v>10</v>
      </c>
      <c r="C21" s="316"/>
      <c r="D21" s="316"/>
      <c r="E21" s="339">
        <v>18.7</v>
      </c>
      <c r="F21" s="339">
        <v>1.55</v>
      </c>
      <c r="G21" s="320">
        <f>F21*2.45783</f>
        <v>3.8096364999999999</v>
      </c>
      <c r="H21" s="339">
        <v>0.33</v>
      </c>
      <c r="I21" s="320">
        <f>H21*3.10716</f>
        <v>1.0253628000000001</v>
      </c>
      <c r="J21" s="58"/>
      <c r="K21" s="58"/>
      <c r="L21" s="103">
        <v>1.02</v>
      </c>
      <c r="M21" s="39">
        <v>31.04</v>
      </c>
      <c r="N21" s="345">
        <f>((M21*L21)+(M22*L22)+(M23*L23)+(M24*L24))*1.16562</f>
        <v>42.577015535100003</v>
      </c>
      <c r="O21" s="348">
        <f>N21+I21+G21</f>
        <v>47.41201483510001</v>
      </c>
      <c r="P21" s="339">
        <f>O21*E21</f>
        <v>886.60467741637012</v>
      </c>
      <c r="S21" s="99">
        <v>260</v>
      </c>
    </row>
    <row r="22" spans="1:19" ht="18.95" customHeight="1">
      <c r="A22" s="354"/>
      <c r="B22" s="60" t="s">
        <v>11</v>
      </c>
      <c r="C22" s="329"/>
      <c r="D22" s="329"/>
      <c r="E22" s="343"/>
      <c r="F22" s="343"/>
      <c r="G22" s="344"/>
      <c r="H22" s="343"/>
      <c r="I22" s="344"/>
      <c r="J22" s="61"/>
      <c r="K22" s="61"/>
      <c r="L22" s="62">
        <v>0.71699999999999997</v>
      </c>
      <c r="M22" s="63">
        <v>3.5</v>
      </c>
      <c r="N22" s="346"/>
      <c r="O22" s="349"/>
      <c r="P22" s="343"/>
      <c r="S22" s="99"/>
    </row>
    <row r="23" spans="1:19" ht="18.75" customHeight="1">
      <c r="A23" s="354"/>
      <c r="B23" s="61"/>
      <c r="C23" s="329"/>
      <c r="D23" s="329"/>
      <c r="E23" s="343"/>
      <c r="F23" s="343"/>
      <c r="G23" s="344"/>
      <c r="H23" s="343"/>
      <c r="I23" s="344"/>
      <c r="J23" s="61"/>
      <c r="K23" s="61"/>
      <c r="L23" s="64">
        <v>1.6500000000000001E-2</v>
      </c>
      <c r="M23" s="63">
        <v>116.67</v>
      </c>
      <c r="N23" s="346"/>
      <c r="O23" s="349"/>
      <c r="P23" s="343"/>
      <c r="S23" s="99"/>
    </row>
    <row r="24" spans="1:19" ht="21" customHeight="1">
      <c r="A24" s="325"/>
      <c r="B24" s="102"/>
      <c r="C24" s="317"/>
      <c r="D24" s="317"/>
      <c r="E24" s="340"/>
      <c r="F24" s="340"/>
      <c r="G24" s="321"/>
      <c r="H24" s="340"/>
      <c r="I24" s="321"/>
      <c r="J24" s="102" t="s">
        <v>21</v>
      </c>
      <c r="K24" s="102"/>
      <c r="L24" s="65">
        <v>8.9999999999999998E-4</v>
      </c>
      <c r="M24" s="47">
        <v>480</v>
      </c>
      <c r="N24" s="347"/>
      <c r="O24" s="350"/>
      <c r="P24" s="340"/>
      <c r="S24" s="99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316"/>
      <c r="B26" s="316" t="s">
        <v>18</v>
      </c>
      <c r="C26" s="31"/>
      <c r="D26" s="31"/>
      <c r="E26" s="37">
        <v>9</v>
      </c>
      <c r="F26" s="320">
        <v>1.67</v>
      </c>
      <c r="G26" s="320">
        <f>F26*2.45783</f>
        <v>4.1045761000000001</v>
      </c>
      <c r="H26" s="320">
        <v>0.65</v>
      </c>
      <c r="I26" s="320">
        <f>H26*3.10716</f>
        <v>2.0196540000000001</v>
      </c>
      <c r="J26" s="31"/>
      <c r="K26" s="31"/>
      <c r="L26" s="31"/>
      <c r="M26" s="31"/>
      <c r="N26" s="31"/>
      <c r="O26" s="40">
        <f>I26+G26</f>
        <v>6.1242301000000001</v>
      </c>
      <c r="P26" s="59">
        <f>O26*E26</f>
        <v>55.118070899999999</v>
      </c>
    </row>
    <row r="27" spans="1:19" ht="20.45" customHeight="1">
      <c r="A27" s="329"/>
      <c r="B27" s="329"/>
      <c r="C27" s="69"/>
      <c r="D27" s="69"/>
      <c r="E27" s="55">
        <v>36</v>
      </c>
      <c r="F27" s="344"/>
      <c r="G27" s="344"/>
      <c r="H27" s="344"/>
      <c r="I27" s="344"/>
      <c r="J27" s="69"/>
      <c r="K27" s="69"/>
      <c r="L27" s="55">
        <v>1</v>
      </c>
      <c r="M27" s="91">
        <v>1.35</v>
      </c>
      <c r="N27" s="63">
        <f>M27*1.16525</f>
        <v>1.5730875</v>
      </c>
      <c r="O27" s="57">
        <f>N27</f>
        <v>1.5730875</v>
      </c>
      <c r="P27" s="71">
        <f>O27*E27</f>
        <v>56.631149999999998</v>
      </c>
    </row>
    <row r="28" spans="1:19" ht="17.25" customHeight="1">
      <c r="A28" s="329"/>
      <c r="B28" s="329"/>
      <c r="C28" s="61"/>
      <c r="D28" s="61"/>
      <c r="E28" s="92">
        <v>1.8</v>
      </c>
      <c r="F28" s="344"/>
      <c r="G28" s="344"/>
      <c r="H28" s="344"/>
      <c r="I28" s="344"/>
      <c r="J28" s="61"/>
      <c r="K28" s="61"/>
      <c r="L28" s="55">
        <v>1</v>
      </c>
      <c r="M28" s="93">
        <v>29.86</v>
      </c>
      <c r="N28" s="63">
        <v>34.835870399999997</v>
      </c>
      <c r="O28" s="57">
        <f>N28</f>
        <v>34.835870399999997</v>
      </c>
      <c r="P28" s="71">
        <f>O28*E28</f>
        <v>62.704566719999995</v>
      </c>
    </row>
    <row r="29" spans="1:19" ht="17.25" customHeight="1">
      <c r="A29" s="317"/>
      <c r="B29" s="317"/>
      <c r="C29" s="25"/>
      <c r="D29" s="25"/>
      <c r="E29" s="42">
        <v>4</v>
      </c>
      <c r="F29" s="321"/>
      <c r="G29" s="321"/>
      <c r="H29" s="321"/>
      <c r="I29" s="321"/>
      <c r="J29" s="25"/>
      <c r="K29" s="25"/>
      <c r="L29" s="42">
        <v>1</v>
      </c>
      <c r="M29" s="90">
        <v>13</v>
      </c>
      <c r="N29" s="63">
        <v>15.166319999999999</v>
      </c>
      <c r="O29" s="57">
        <f>N29</f>
        <v>15.166319999999999</v>
      </c>
      <c r="P29" s="71">
        <f>O29*E29</f>
        <v>60.665279999999996</v>
      </c>
    </row>
    <row r="30" spans="1:19" ht="17.25" customHeight="1">
      <c r="A30" s="49"/>
      <c r="B30" s="49"/>
      <c r="C30" s="49"/>
      <c r="D30" s="314"/>
      <c r="E30" s="314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94">
        <f>P29+P28+P27+P26+P21+P18+P16+P14</f>
        <v>2862.3651857348696</v>
      </c>
    </row>
    <row r="31" spans="1:19" ht="17.25" customHeight="1">
      <c r="A31" s="3"/>
      <c r="B31" s="3"/>
      <c r="C31" s="3"/>
      <c r="D31" s="51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2">
        <f>P30*0.133</f>
        <v>380.69456970273768</v>
      </c>
    </row>
    <row r="32" spans="1:19" ht="17.25" customHeight="1">
      <c r="A32" s="1"/>
      <c r="B32" s="1"/>
      <c r="C32" s="1"/>
      <c r="D32" s="315"/>
      <c r="E32" s="315"/>
      <c r="F32" s="1"/>
      <c r="G32" s="1"/>
      <c r="H32" s="1"/>
      <c r="I32" s="1"/>
      <c r="J32" s="1"/>
      <c r="K32" s="1"/>
      <c r="L32" s="1"/>
      <c r="M32" s="1"/>
      <c r="N32" s="1"/>
      <c r="O32" s="1"/>
      <c r="P32" s="53">
        <f>P31+P30</f>
        <v>3243.0597554376072</v>
      </c>
    </row>
    <row r="33" spans="1:17" ht="17.25" customHeight="1">
      <c r="A33" s="3"/>
      <c r="B33" s="3"/>
      <c r="C33" s="3"/>
      <c r="D33" s="54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>
        <f>P32*0.11</f>
        <v>356.73657309813677</v>
      </c>
    </row>
    <row r="34" spans="1:17" ht="17.25" customHeight="1">
      <c r="A34" s="3"/>
      <c r="B34" s="3"/>
      <c r="C34" s="3"/>
      <c r="D34" s="307"/>
      <c r="E34" s="307"/>
      <c r="F34" s="3"/>
      <c r="G34" s="3"/>
      <c r="H34" s="3"/>
      <c r="I34" s="3"/>
      <c r="J34" s="3"/>
      <c r="K34" s="3"/>
      <c r="L34" s="3"/>
      <c r="M34" s="3"/>
      <c r="N34" s="3"/>
      <c r="O34" s="3"/>
      <c r="P34" s="52">
        <f>P33+P32</f>
        <v>3599.7963285357441</v>
      </c>
    </row>
    <row r="35" spans="1:17" ht="17.25" customHeight="1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52"/>
    </row>
    <row r="36" spans="1:17" ht="17.25" customHeight="1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52"/>
    </row>
    <row r="37" spans="1:17" ht="21" customHeight="1">
      <c r="A37" s="337" t="str">
        <f>'Table 2'!A1:B1</f>
        <v>ՀՀ ՇԻՐԱԿԻ ՄԱՐԶԻ ԱՇՈՑՔ ՀԱՄԱՅՆՔԻ ՍԱՐԱԳՅՈՒՂ ԲՆԱԿԱՎԱՅՐԻ 3-ՐԴ ՓՈՂՈՑԻ ՏՈՒՖ ՔԱՐՈՎ ՍԱԼԱՐԿՄԱՆ ԱՇԽԱՏԱՆՔՆԵՐ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  <c r="O37" s="337"/>
      <c r="P37" s="337"/>
    </row>
    <row r="38" spans="1:17" ht="19.7" customHeight="1">
      <c r="A38" s="315"/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</row>
    <row r="39" spans="1:17" ht="12" customHeight="1">
      <c r="A39" s="307"/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</row>
    <row r="40" spans="1:17" ht="13.5" customHeight="1">
      <c r="A40" s="308"/>
      <c r="B40" s="308"/>
      <c r="C40" s="308"/>
      <c r="D40" s="308"/>
      <c r="E40" s="308"/>
      <c r="F40" s="12"/>
      <c r="G40" s="12"/>
      <c r="H40" s="12"/>
      <c r="I40" s="12"/>
      <c r="J40" s="308"/>
      <c r="K40" s="308"/>
      <c r="L40" s="308"/>
      <c r="M40" s="338">
        <f>P55</f>
        <v>295.69279301094059</v>
      </c>
      <c r="N40" s="338"/>
      <c r="O40" s="308"/>
      <c r="P40" s="308"/>
    </row>
    <row r="41" spans="1:17" ht="12" customHeight="1">
      <c r="A41" s="334" t="s">
        <v>7</v>
      </c>
      <c r="B41" s="316"/>
      <c r="C41" s="316"/>
      <c r="D41" s="316"/>
      <c r="E41" s="316"/>
      <c r="F41" s="300"/>
      <c r="G41" s="328"/>
      <c r="H41" s="328"/>
      <c r="I41" s="328"/>
      <c r="J41" s="328"/>
      <c r="K41" s="328"/>
      <c r="L41" s="328"/>
      <c r="M41" s="328"/>
      <c r="N41" s="301"/>
      <c r="O41" s="316"/>
      <c r="P41" s="316"/>
    </row>
    <row r="42" spans="1:17" ht="12" customHeight="1">
      <c r="A42" s="335"/>
      <c r="B42" s="329"/>
      <c r="C42" s="329"/>
      <c r="D42" s="329"/>
      <c r="E42" s="329"/>
      <c r="F42" s="330"/>
      <c r="G42" s="331"/>
      <c r="H42" s="330"/>
      <c r="I42" s="331"/>
      <c r="J42" s="300"/>
      <c r="K42" s="328"/>
      <c r="L42" s="328"/>
      <c r="M42" s="328"/>
      <c r="N42" s="301"/>
      <c r="O42" s="329"/>
      <c r="P42" s="329"/>
    </row>
    <row r="43" spans="1:17" ht="34.5" customHeight="1">
      <c r="A43" s="335"/>
      <c r="B43" s="329"/>
      <c r="C43" s="329"/>
      <c r="D43" s="329"/>
      <c r="E43" s="329"/>
      <c r="F43" s="332"/>
      <c r="G43" s="333"/>
      <c r="H43" s="332"/>
      <c r="I43" s="333"/>
      <c r="J43" s="316"/>
      <c r="K43" s="316"/>
      <c r="L43" s="316"/>
      <c r="M43" s="316"/>
      <c r="N43" s="316"/>
      <c r="O43" s="329"/>
      <c r="P43" s="329"/>
    </row>
    <row r="44" spans="1:17" ht="67.5" customHeight="1">
      <c r="A44" s="336"/>
      <c r="B44" s="317"/>
      <c r="C44" s="317"/>
      <c r="D44" s="317"/>
      <c r="E44" s="317"/>
      <c r="F44" s="30"/>
      <c r="G44" s="30"/>
      <c r="H44" s="30"/>
      <c r="I44" s="30"/>
      <c r="J44" s="317"/>
      <c r="K44" s="317"/>
      <c r="L44" s="317"/>
      <c r="M44" s="317"/>
      <c r="N44" s="317"/>
      <c r="O44" s="317"/>
      <c r="P44" s="317"/>
    </row>
    <row r="45" spans="1:17" ht="17.25" customHeight="1">
      <c r="A45" s="73">
        <v>1</v>
      </c>
      <c r="B45" s="32">
        <v>2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2">
        <v>10</v>
      </c>
      <c r="K45" s="33">
        <v>11</v>
      </c>
      <c r="L45" s="95">
        <v>12</v>
      </c>
      <c r="M45" s="34">
        <v>13</v>
      </c>
      <c r="N45" s="32">
        <v>14</v>
      </c>
      <c r="O45" s="33">
        <v>15</v>
      </c>
      <c r="P45" s="32">
        <v>16</v>
      </c>
    </row>
    <row r="46" spans="1:17" ht="17.25" customHeight="1">
      <c r="A46" s="73">
        <v>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7" ht="49.5" customHeight="1">
      <c r="A47" s="316"/>
      <c r="B47" s="316" t="s">
        <v>18</v>
      </c>
      <c r="C47" s="31"/>
      <c r="D47" s="31"/>
      <c r="E47" s="35">
        <v>9</v>
      </c>
      <c r="F47" s="320">
        <v>1.67</v>
      </c>
      <c r="G47" s="320">
        <f>F47*2.45783</f>
        <v>4.1045761000000001</v>
      </c>
      <c r="H47" s="320">
        <v>0.65</v>
      </c>
      <c r="I47" s="320">
        <f>H47*3.10716</f>
        <v>2.0196540000000001</v>
      </c>
      <c r="J47" s="31"/>
      <c r="K47" s="31"/>
      <c r="L47" s="31"/>
      <c r="M47" s="31"/>
      <c r="N47" s="31"/>
      <c r="O47" s="46">
        <f>I47+G47</f>
        <v>6.1242301000000001</v>
      </c>
      <c r="P47" s="45">
        <f>O47*E47</f>
        <v>55.118070899999999</v>
      </c>
      <c r="Q47" s="99"/>
    </row>
    <row r="48" spans="1:17" ht="23.1" customHeight="1">
      <c r="A48" s="329"/>
      <c r="B48" s="329"/>
      <c r="C48" s="69"/>
      <c r="D48" s="69"/>
      <c r="E48" s="55">
        <v>36</v>
      </c>
      <c r="F48" s="344"/>
      <c r="G48" s="344"/>
      <c r="H48" s="344"/>
      <c r="I48" s="344"/>
      <c r="J48" s="69"/>
      <c r="K48" s="69"/>
      <c r="L48" s="96">
        <v>1</v>
      </c>
      <c r="M48" s="91">
        <v>1.35</v>
      </c>
      <c r="N48" s="63">
        <f>M48*1.16525</f>
        <v>1.5730875</v>
      </c>
      <c r="O48" s="57">
        <f>N48</f>
        <v>1.5730875</v>
      </c>
      <c r="P48" s="63">
        <f>E48*O48</f>
        <v>56.631149999999998</v>
      </c>
    </row>
    <row r="49" spans="1:16" ht="17.25" customHeight="1">
      <c r="A49" s="329"/>
      <c r="B49" s="329"/>
      <c r="C49" s="61"/>
      <c r="D49" s="61"/>
      <c r="E49" s="92">
        <v>1.8</v>
      </c>
      <c r="F49" s="344"/>
      <c r="G49" s="344"/>
      <c r="H49" s="344"/>
      <c r="I49" s="344"/>
      <c r="J49" s="61"/>
      <c r="K49" s="61"/>
      <c r="L49" s="96">
        <v>1</v>
      </c>
      <c r="M49" s="93">
        <v>29.86</v>
      </c>
      <c r="N49" s="63">
        <v>34.835870399999997</v>
      </c>
      <c r="O49" s="57">
        <f>N49</f>
        <v>34.835870399999997</v>
      </c>
      <c r="P49" s="63">
        <f>E49*O49</f>
        <v>62.704566719999995</v>
      </c>
    </row>
    <row r="50" spans="1:16" ht="17.25" customHeight="1">
      <c r="A50" s="317"/>
      <c r="B50" s="317"/>
      <c r="C50" s="25"/>
      <c r="D50" s="25"/>
      <c r="E50" s="42">
        <v>4</v>
      </c>
      <c r="F50" s="321"/>
      <c r="G50" s="321"/>
      <c r="H50" s="321"/>
      <c r="I50" s="321"/>
      <c r="J50" s="25"/>
      <c r="K50" s="25"/>
      <c r="L50" s="97">
        <v>1</v>
      </c>
      <c r="M50" s="90">
        <v>13</v>
      </c>
      <c r="N50" s="63">
        <v>15.166319999999999</v>
      </c>
      <c r="O50" s="57">
        <f>N50</f>
        <v>15.166319999999999</v>
      </c>
      <c r="P50" s="63">
        <f>E50*O50</f>
        <v>60.665279999999996</v>
      </c>
    </row>
    <row r="51" spans="1:16" ht="33" customHeight="1">
      <c r="A51" s="49"/>
      <c r="B51" s="49"/>
      <c r="C51" s="49"/>
      <c r="D51" s="314"/>
      <c r="E51" s="314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98">
        <f>P50+P49+P48+P47</f>
        <v>235.11906761999998</v>
      </c>
    </row>
    <row r="52" spans="1:16" ht="17.25" customHeight="1">
      <c r="A52" s="3"/>
      <c r="B52" s="3"/>
      <c r="C52" s="3"/>
      <c r="D52" s="51">
        <v>0.13300000000000001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80">
        <f>P51*0.133</f>
        <v>31.27083599346</v>
      </c>
    </row>
    <row r="53" spans="1:16" ht="17.25" customHeight="1">
      <c r="A53" s="1"/>
      <c r="B53" s="1"/>
      <c r="C53" s="1"/>
      <c r="D53" s="315"/>
      <c r="E53" s="315"/>
      <c r="F53" s="1"/>
      <c r="G53" s="1"/>
      <c r="H53" s="1"/>
      <c r="I53" s="1"/>
      <c r="J53" s="1"/>
      <c r="K53" s="1"/>
      <c r="L53" s="1"/>
      <c r="M53" s="1"/>
      <c r="N53" s="1"/>
      <c r="O53" s="1"/>
      <c r="P53" s="80">
        <f>P52+P51</f>
        <v>266.38990361345998</v>
      </c>
    </row>
    <row r="54" spans="1:16" ht="17.25" customHeight="1">
      <c r="A54" s="3"/>
      <c r="B54" s="3"/>
      <c r="C54" s="3"/>
      <c r="D54" s="54">
        <v>0.11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80">
        <f>P53*0.11</f>
        <v>29.302889397480598</v>
      </c>
    </row>
    <row r="55" spans="1:16" ht="17.25" customHeight="1">
      <c r="A55" s="3"/>
      <c r="B55" s="3"/>
      <c r="C55" s="3"/>
      <c r="D55" s="307"/>
      <c r="E55" s="307"/>
      <c r="F55" s="3"/>
      <c r="G55" s="3"/>
      <c r="H55" s="3"/>
      <c r="I55" s="3"/>
      <c r="J55" s="3"/>
      <c r="K55" s="3"/>
      <c r="L55" s="3"/>
      <c r="M55" s="3"/>
      <c r="N55" s="3"/>
      <c r="O55" s="3"/>
      <c r="P55" s="80">
        <f>P54+P53</f>
        <v>295.69279301094059</v>
      </c>
    </row>
  </sheetData>
  <mergeCells count="110">
    <mergeCell ref="O16:O17"/>
    <mergeCell ref="P16:P17"/>
    <mergeCell ref="D2:E2"/>
    <mergeCell ref="D4:E4"/>
    <mergeCell ref="A5:P5"/>
    <mergeCell ref="A6:P6"/>
    <mergeCell ref="A7:P7"/>
    <mergeCell ref="A8:E8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D16:D17"/>
    <mergeCell ref="E16:E17"/>
    <mergeCell ref="J11:J12"/>
    <mergeCell ref="K11:K12"/>
    <mergeCell ref="L11:L12"/>
    <mergeCell ref="M11:M12"/>
    <mergeCell ref="N11:N12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D51:E51"/>
    <mergeCell ref="D53:E53"/>
    <mergeCell ref="D55:E55"/>
    <mergeCell ref="A37:P37"/>
    <mergeCell ref="A38:P38"/>
    <mergeCell ref="A39:P39"/>
    <mergeCell ref="A40:E40"/>
    <mergeCell ref="J40:L40"/>
    <mergeCell ref="M40:N40"/>
    <mergeCell ref="O40:P40"/>
    <mergeCell ref="A41:A44"/>
    <mergeCell ref="B41:B44"/>
    <mergeCell ref="C41:C44"/>
    <mergeCell ref="D41:D44"/>
    <mergeCell ref="E41:E44"/>
    <mergeCell ref="F41:N41"/>
    <mergeCell ref="O41:O44"/>
    <mergeCell ref="P41:P44"/>
    <mergeCell ref="F42:G43"/>
    <mergeCell ref="L43:L44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O21:O24"/>
    <mergeCell ref="P21:P24"/>
    <mergeCell ref="A47:A50"/>
    <mergeCell ref="B47:B50"/>
    <mergeCell ref="F47:F50"/>
    <mergeCell ref="G47:G50"/>
    <mergeCell ref="H47:H50"/>
    <mergeCell ref="I47:I50"/>
    <mergeCell ref="M43:M44"/>
    <mergeCell ref="N43:N44"/>
    <mergeCell ref="A26:A29"/>
    <mergeCell ref="B26:B29"/>
    <mergeCell ref="F26:F29"/>
    <mergeCell ref="G26:G29"/>
    <mergeCell ref="H26:H29"/>
    <mergeCell ref="I26:I29"/>
    <mergeCell ref="D30:E30"/>
    <mergeCell ref="D32:E32"/>
    <mergeCell ref="D34:E34"/>
    <mergeCell ref="A21:A24"/>
    <mergeCell ref="H42:I43"/>
    <mergeCell ref="J42:N42"/>
    <mergeCell ref="J43:J44"/>
    <mergeCell ref="K43:K4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workbookViewId="0">
      <selection activeCell="B10" sqref="A10:XFD11"/>
    </sheetView>
  </sheetViews>
  <sheetFormatPr defaultRowHeight="12.75"/>
  <cols>
    <col min="1" max="1" width="6.1640625" style="124" customWidth="1"/>
    <col min="2" max="2" width="8.6640625" style="124" customWidth="1"/>
    <col min="3" max="3" width="33.1640625" style="124" customWidth="1"/>
    <col min="4" max="4" width="7.5" style="124" customWidth="1"/>
    <col min="5" max="5" width="8.6640625" style="124" customWidth="1"/>
    <col min="6" max="6" width="8.83203125" style="124" customWidth="1"/>
    <col min="7" max="7" width="8.6640625" style="124" customWidth="1"/>
    <col min="8" max="8" width="9.5" style="124" customWidth="1"/>
    <col min="9" max="9" width="8.5" style="124" customWidth="1"/>
    <col min="10" max="10" width="16" style="124" customWidth="1"/>
    <col min="11" max="11" width="6.6640625" style="124" customWidth="1"/>
    <col min="12" max="12" width="12" style="124" customWidth="1"/>
    <col min="13" max="14" width="8.83203125" style="124" customWidth="1"/>
    <col min="15" max="15" width="7.83203125" style="124" customWidth="1"/>
    <col min="16" max="16" width="12.5" style="124" customWidth="1"/>
  </cols>
  <sheetData>
    <row r="1" spans="1:16">
      <c r="A1" s="390" t="str">
        <f>'Table 2'!A1:B1</f>
        <v>ՀՀ ՇԻՐԱԿԻ ՄԱՐԶԻ ԱՇՈՑՔ ՀԱՄԱՅՆՔԻ ՍԱՐԱԳՅՈՒՂ ԲՆԱԿԱՎԱՅՐԻ 3-ՐԴ ՓՈՂՈՑԻ ՏՈՒՖ ՔԱՐՈՎ ՍԱԼԱՐԿՄԱՆ ԱՇԽԱՏԱՆՔՆԵՐ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 ht="26.25" customHeight="1">
      <c r="A2" s="241" t="s">
        <v>31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16" ht="21.75" customHeight="1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>
      <c r="A4" s="243"/>
      <c r="B4" s="243"/>
      <c r="C4" s="243"/>
      <c r="D4" s="243"/>
      <c r="E4" s="243"/>
      <c r="F4" s="107"/>
      <c r="G4" s="107"/>
      <c r="H4" s="107"/>
      <c r="I4" s="107"/>
      <c r="J4" s="243"/>
      <c r="K4" s="243"/>
      <c r="L4" s="243"/>
      <c r="M4" s="391">
        <f>P16</f>
        <v>901.82627808058555</v>
      </c>
      <c r="N4" s="391"/>
      <c r="O4" s="243"/>
      <c r="P4" s="243"/>
    </row>
    <row r="5" spans="1:16" ht="12.75" customHeight="1">
      <c r="A5" s="384" t="s">
        <v>7</v>
      </c>
      <c r="B5" s="387" t="s">
        <v>27</v>
      </c>
      <c r="C5" s="257"/>
      <c r="D5" s="257"/>
      <c r="E5" s="257"/>
      <c r="F5" s="268"/>
      <c r="G5" s="269"/>
      <c r="H5" s="269"/>
      <c r="I5" s="269"/>
      <c r="J5" s="269"/>
      <c r="K5" s="269"/>
      <c r="L5" s="269"/>
      <c r="M5" s="269"/>
      <c r="N5" s="270"/>
      <c r="O5" s="257"/>
      <c r="P5" s="257"/>
    </row>
    <row r="6" spans="1:16" ht="22.5" customHeight="1">
      <c r="A6" s="385"/>
      <c r="B6" s="388"/>
      <c r="C6" s="258"/>
      <c r="D6" s="258"/>
      <c r="E6" s="258"/>
      <c r="F6" s="264"/>
      <c r="G6" s="265"/>
      <c r="H6" s="264"/>
      <c r="I6" s="265"/>
      <c r="J6" s="268"/>
      <c r="K6" s="269"/>
      <c r="L6" s="269"/>
      <c r="M6" s="269"/>
      <c r="N6" s="270"/>
      <c r="O6" s="258"/>
      <c r="P6" s="258"/>
    </row>
    <row r="7" spans="1:16" ht="23.25" customHeight="1">
      <c r="A7" s="385"/>
      <c r="B7" s="388"/>
      <c r="C7" s="258"/>
      <c r="D7" s="258"/>
      <c r="E7" s="258"/>
      <c r="F7" s="266"/>
      <c r="G7" s="267"/>
      <c r="H7" s="266"/>
      <c r="I7" s="267"/>
      <c r="J7" s="257"/>
      <c r="K7" s="257"/>
      <c r="L7" s="257"/>
      <c r="M7" s="257"/>
      <c r="N7" s="257"/>
      <c r="O7" s="258"/>
      <c r="P7" s="258"/>
    </row>
    <row r="8" spans="1:16" ht="84" customHeight="1">
      <c r="A8" s="386"/>
      <c r="B8" s="389"/>
      <c r="C8" s="259"/>
      <c r="D8" s="259"/>
      <c r="E8" s="259"/>
      <c r="F8" s="108"/>
      <c r="G8" s="129" t="s">
        <v>22</v>
      </c>
      <c r="H8" s="108"/>
      <c r="I8" s="130" t="s">
        <v>23</v>
      </c>
      <c r="J8" s="259"/>
      <c r="K8" s="259"/>
      <c r="L8" s="259"/>
      <c r="M8" s="259"/>
      <c r="N8" s="259"/>
      <c r="O8" s="259"/>
      <c r="P8" s="259"/>
    </row>
    <row r="9" spans="1:16" ht="23.25" customHeight="1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10"/>
      <c r="J9" s="109">
        <v>10</v>
      </c>
      <c r="K9" s="111">
        <v>11</v>
      </c>
      <c r="L9" s="109">
        <v>12</v>
      </c>
      <c r="M9" s="109">
        <v>13</v>
      </c>
      <c r="N9" s="112">
        <v>14</v>
      </c>
      <c r="O9" s="111">
        <v>15</v>
      </c>
      <c r="P9" s="109">
        <v>16</v>
      </c>
    </row>
    <row r="10" spans="1:16" ht="27">
      <c r="A10" s="376">
        <v>1</v>
      </c>
      <c r="B10" s="126" t="s">
        <v>24</v>
      </c>
      <c r="C10" s="378" t="s">
        <v>26</v>
      </c>
      <c r="D10" s="380">
        <v>2</v>
      </c>
      <c r="E10" s="382">
        <v>524</v>
      </c>
      <c r="F10" s="369">
        <v>1.67E-2</v>
      </c>
      <c r="G10" s="371">
        <f>F10*2.45783</f>
        <v>4.1045761E-2</v>
      </c>
      <c r="H10" s="369">
        <v>4.7699999999999999E-2</v>
      </c>
      <c r="I10" s="371">
        <f>H10*3.10716</f>
        <v>0.14821153200000001</v>
      </c>
      <c r="J10" s="113"/>
      <c r="K10" s="113"/>
      <c r="L10" s="114">
        <v>0.31</v>
      </c>
      <c r="M10" s="116">
        <v>3.8</v>
      </c>
      <c r="N10" s="371">
        <f>(M10*L10)+(M11*L11)*1.16525</f>
        <v>1.1792235124999999</v>
      </c>
      <c r="O10" s="373">
        <f>N10+I10+G10</f>
        <v>1.3684808054999997</v>
      </c>
      <c r="P10" s="373">
        <f>O10*E10</f>
        <v>717.08394208199991</v>
      </c>
    </row>
    <row r="11" spans="1:16" ht="13.5">
      <c r="A11" s="377"/>
      <c r="B11" s="127" t="s">
        <v>25</v>
      </c>
      <c r="C11" s="379"/>
      <c r="D11" s="381"/>
      <c r="E11" s="383"/>
      <c r="F11" s="370"/>
      <c r="G11" s="372"/>
      <c r="H11" s="370"/>
      <c r="I11" s="372"/>
      <c r="J11" s="125"/>
      <c r="K11" s="125"/>
      <c r="L11" s="115">
        <v>7.0000000000000001E-3</v>
      </c>
      <c r="M11" s="128">
        <v>0.15</v>
      </c>
      <c r="N11" s="372"/>
      <c r="O11" s="374"/>
      <c r="P11" s="374"/>
    </row>
    <row r="12" spans="1:16" ht="13.5">
      <c r="A12" s="117"/>
      <c r="B12" s="117"/>
      <c r="C12" s="117"/>
      <c r="D12" s="375"/>
      <c r="E12" s="375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8">
        <f>P10</f>
        <v>717.08394208199991</v>
      </c>
    </row>
    <row r="13" spans="1:16" ht="13.5">
      <c r="A13" s="119"/>
      <c r="B13" s="119"/>
      <c r="C13" s="119"/>
      <c r="D13" s="120">
        <v>0.13300000000000001</v>
      </c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21">
        <f>P12*0.133</f>
        <v>95.372164296905993</v>
      </c>
    </row>
    <row r="14" spans="1:16" ht="13.5">
      <c r="A14" s="122"/>
      <c r="B14" s="122"/>
      <c r="C14" s="122"/>
      <c r="D14" s="368"/>
      <c r="E14" s="368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1">
        <f>P12+P13</f>
        <v>812.45610637890593</v>
      </c>
    </row>
    <row r="15" spans="1:16" ht="13.5">
      <c r="A15" s="119"/>
      <c r="B15" s="119"/>
      <c r="C15" s="119"/>
      <c r="D15" s="123">
        <v>0.11</v>
      </c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21">
        <f>P14*0.11</f>
        <v>89.370171701679652</v>
      </c>
    </row>
    <row r="16" spans="1:16" ht="13.5">
      <c r="A16" s="119"/>
      <c r="B16" s="119"/>
      <c r="C16" s="119"/>
      <c r="D16" s="242"/>
      <c r="E16" s="242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21">
        <f>P15+P14</f>
        <v>901.82627808058555</v>
      </c>
    </row>
  </sheetData>
  <mergeCells count="37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D14:E14"/>
    <mergeCell ref="D16:E16"/>
    <mergeCell ref="H10:H11"/>
    <mergeCell ref="I10:I11"/>
    <mergeCell ref="N10:N1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Table 1</vt:lpstr>
      <vt:lpstr>Table 2</vt:lpstr>
      <vt:lpstr>ծավալաթերթ</vt:lpstr>
      <vt:lpstr>Лист1</vt:lpstr>
      <vt:lpstr>Table 3</vt:lpstr>
      <vt:lpstr>Table 4</vt:lpstr>
      <vt:lpstr>Table 5</vt:lpstr>
      <vt:lpstr>Table 6</vt:lpstr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dcterms:created xsi:type="dcterms:W3CDTF">2024-11-01T10:53:19Z</dcterms:created>
  <dcterms:modified xsi:type="dcterms:W3CDTF">2025-05-22T08:42:49Z</dcterms:modified>
</cp:coreProperties>
</file>